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showInkAnnotation="0" updateLinks="never" codeName="DieseArbeitsmappe" defaultThemeVersion="124226"/>
  <xr:revisionPtr revIDLastSave="0" documentId="8_{D0FB69FB-5BBE-4F1A-A454-E5EE43130C3F}" xr6:coauthVersionLast="36" xr6:coauthVersionMax="36" xr10:uidLastSave="{00000000-0000-0000-0000-000000000000}"/>
  <bookViews>
    <workbookView xWindow="0" yWindow="0" windowWidth="28800" windowHeight="124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M96" i="10" l="1"/>
  <c r="M191" i="10"/>
  <c r="M286" i="10"/>
  <c r="M381" i="10"/>
  <c r="M476" i="10"/>
  <c r="M571" i="10"/>
  <c r="M666" i="10"/>
  <c r="M761" i="10"/>
  <c r="M856" i="10"/>
  <c r="M951" i="10"/>
  <c r="M1046" i="10"/>
  <c r="M1141" i="10"/>
  <c r="M1236" i="10"/>
  <c r="M1331" i="10"/>
  <c r="M1426" i="10"/>
  <c r="M1521" i="10"/>
  <c r="M1616" i="10"/>
  <c r="M1711" i="10"/>
  <c r="M1806" i="10"/>
  <c r="M1901" i="10"/>
  <c r="M1996" i="10"/>
  <c r="M2186" i="10"/>
  <c r="M2281" i="10"/>
  <c r="M2376" i="10"/>
  <c r="M2471" i="10"/>
  <c r="M2566" i="10"/>
  <c r="M2661" i="10"/>
  <c r="M2756" i="10"/>
  <c r="M2851" i="10"/>
  <c r="M2946" i="10"/>
  <c r="M3041" i="10"/>
  <c r="M3136" i="10"/>
  <c r="M3231" i="10"/>
  <c r="M3326" i="10"/>
  <c r="M3421" i="10"/>
  <c r="M3516" i="10"/>
  <c r="M3611" i="10"/>
  <c r="M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L3706" i="10"/>
  <c r="K3706" i="10"/>
  <c r="J3706" i="10"/>
  <c r="I3706" i="10"/>
  <c r="H3706" i="10"/>
  <c r="G3706" i="10"/>
  <c r="F3706" i="10"/>
  <c r="E3706" i="10"/>
  <c r="D3706" i="10"/>
  <c r="C3706" i="10"/>
  <c r="S3611" i="10"/>
  <c r="R3611" i="10"/>
  <c r="Q3611" i="10"/>
  <c r="P3611" i="10"/>
  <c r="O3611" i="10"/>
  <c r="N3611" i="10"/>
  <c r="L3611" i="10"/>
  <c r="K3611" i="10"/>
  <c r="J3611" i="10"/>
  <c r="I3611" i="10"/>
  <c r="H3611" i="10"/>
  <c r="G3611" i="10"/>
  <c r="F3611" i="10"/>
  <c r="E3611" i="10"/>
  <c r="D3611" i="10"/>
  <c r="C3611" i="10"/>
  <c r="S3516" i="10"/>
  <c r="R3516" i="10"/>
  <c r="Q3516" i="10"/>
  <c r="P3516" i="10"/>
  <c r="O3516" i="10"/>
  <c r="N3516" i="10"/>
  <c r="L3516" i="10"/>
  <c r="K3516" i="10"/>
  <c r="J3516" i="10"/>
  <c r="I3516" i="10"/>
  <c r="H3516" i="10"/>
  <c r="G3516" i="10"/>
  <c r="F3516" i="10"/>
  <c r="E3516" i="10"/>
  <c r="D3516" i="10"/>
  <c r="C3516" i="10"/>
  <c r="S3421" i="10"/>
  <c r="R3421" i="10"/>
  <c r="Q3421" i="10"/>
  <c r="P3421" i="10"/>
  <c r="O3421" i="10"/>
  <c r="N3421" i="10"/>
  <c r="L3421" i="10"/>
  <c r="K3421" i="10"/>
  <c r="J3421" i="10"/>
  <c r="I3421" i="10"/>
  <c r="H3421" i="10"/>
  <c r="G3421" i="10"/>
  <c r="F3421" i="10"/>
  <c r="E3421" i="10"/>
  <c r="D3421" i="10"/>
  <c r="C3421" i="10"/>
  <c r="S3326" i="10"/>
  <c r="R3326" i="10"/>
  <c r="Q3326" i="10"/>
  <c r="P3326" i="10"/>
  <c r="O3326" i="10"/>
  <c r="N3326" i="10"/>
  <c r="L3326" i="10"/>
  <c r="K3326" i="10"/>
  <c r="J3326" i="10"/>
  <c r="I3326" i="10"/>
  <c r="H3326" i="10"/>
  <c r="G3326" i="10"/>
  <c r="F3326" i="10"/>
  <c r="E3326" i="10"/>
  <c r="D3326" i="10"/>
  <c r="C3326" i="10"/>
  <c r="S3231" i="10"/>
  <c r="R3231" i="10"/>
  <c r="Q3231" i="10"/>
  <c r="P3231" i="10"/>
  <c r="O3231" i="10"/>
  <c r="N3231" i="10"/>
  <c r="L3231" i="10"/>
  <c r="K3231" i="10"/>
  <c r="J3231" i="10"/>
  <c r="I3231" i="10"/>
  <c r="H3231" i="10"/>
  <c r="G3231" i="10"/>
  <c r="F3231" i="10"/>
  <c r="E3231" i="10"/>
  <c r="D3231" i="10"/>
  <c r="C3231" i="10"/>
  <c r="S3136" i="10"/>
  <c r="R3136" i="10"/>
  <c r="Q3136" i="10"/>
  <c r="P3136" i="10"/>
  <c r="O3136" i="10"/>
  <c r="N3136" i="10"/>
  <c r="L3136" i="10"/>
  <c r="K3136" i="10"/>
  <c r="J3136" i="10"/>
  <c r="I3136" i="10"/>
  <c r="H3136" i="10"/>
  <c r="G3136" i="10"/>
  <c r="F3136" i="10"/>
  <c r="E3136" i="10"/>
  <c r="D3136" i="10"/>
  <c r="C3136" i="10"/>
  <c r="S3041" i="10"/>
  <c r="R3041" i="10"/>
  <c r="Q3041" i="10"/>
  <c r="P3041" i="10"/>
  <c r="O3041" i="10"/>
  <c r="N3041" i="10"/>
  <c r="L3041" i="10"/>
  <c r="K3041" i="10"/>
  <c r="J3041" i="10"/>
  <c r="I3041" i="10"/>
  <c r="H3041" i="10"/>
  <c r="G3041" i="10"/>
  <c r="F3041" i="10"/>
  <c r="E3041" i="10"/>
  <c r="D3041" i="10"/>
  <c r="C3041" i="10"/>
  <c r="S2946" i="10"/>
  <c r="R2946" i="10"/>
  <c r="Q2946" i="10"/>
  <c r="P2946" i="10"/>
  <c r="O2946" i="10"/>
  <c r="N2946" i="10"/>
  <c r="L2946" i="10"/>
  <c r="K2946" i="10"/>
  <c r="J2946" i="10"/>
  <c r="I2946" i="10"/>
  <c r="H2946" i="10"/>
  <c r="G2946" i="10"/>
  <c r="F2946" i="10"/>
  <c r="E2946" i="10"/>
  <c r="D2946" i="10"/>
  <c r="C2946" i="10"/>
  <c r="S2851" i="10"/>
  <c r="R2851" i="10"/>
  <c r="Q2851" i="10"/>
  <c r="P2851" i="10"/>
  <c r="O2851" i="10"/>
  <c r="N2851" i="10"/>
  <c r="L2851" i="10"/>
  <c r="K2851" i="10"/>
  <c r="J2851" i="10"/>
  <c r="I2851" i="10"/>
  <c r="H2851" i="10"/>
  <c r="G2851" i="10"/>
  <c r="F2851" i="10"/>
  <c r="E2851" i="10"/>
  <c r="D2851" i="10"/>
  <c r="C2851" i="10"/>
  <c r="S2756" i="10"/>
  <c r="R2756" i="10"/>
  <c r="Q2756" i="10"/>
  <c r="P2756" i="10"/>
  <c r="O2756" i="10"/>
  <c r="N2756" i="10"/>
  <c r="L2756" i="10"/>
  <c r="K2756" i="10"/>
  <c r="J2756" i="10"/>
  <c r="I2756" i="10"/>
  <c r="H2756" i="10"/>
  <c r="G2756" i="10"/>
  <c r="F2756" i="10"/>
  <c r="E2756" i="10"/>
  <c r="D2756" i="10"/>
  <c r="C2756" i="10"/>
  <c r="S2661" i="10"/>
  <c r="R2661" i="10"/>
  <c r="Q2661" i="10"/>
  <c r="P2661" i="10"/>
  <c r="O2661" i="10"/>
  <c r="N2661" i="10"/>
  <c r="L2661" i="10"/>
  <c r="K2661" i="10"/>
  <c r="J2661" i="10"/>
  <c r="I2661" i="10"/>
  <c r="H2661" i="10"/>
  <c r="G2661" i="10"/>
  <c r="F2661" i="10"/>
  <c r="E2661" i="10"/>
  <c r="D2661" i="10"/>
  <c r="C2661" i="10"/>
  <c r="S2566" i="10"/>
  <c r="R2566" i="10"/>
  <c r="Q2566" i="10"/>
  <c r="P2566" i="10"/>
  <c r="O2566" i="10"/>
  <c r="N2566" i="10"/>
  <c r="L2566" i="10"/>
  <c r="K2566" i="10"/>
  <c r="J2566" i="10"/>
  <c r="I2566" i="10"/>
  <c r="H2566" i="10"/>
  <c r="G2566" i="10"/>
  <c r="F2566" i="10"/>
  <c r="E2566" i="10"/>
  <c r="D2566" i="10"/>
  <c r="C2566" i="10"/>
  <c r="S2471" i="10"/>
  <c r="R2471" i="10"/>
  <c r="Q2471" i="10"/>
  <c r="P2471" i="10"/>
  <c r="O2471" i="10"/>
  <c r="N2471" i="10"/>
  <c r="L2471" i="10"/>
  <c r="K2471" i="10"/>
  <c r="J2471" i="10"/>
  <c r="I2471" i="10"/>
  <c r="H2471" i="10"/>
  <c r="G2471" i="10"/>
  <c r="F2471" i="10"/>
  <c r="E2471" i="10"/>
  <c r="D2471" i="10"/>
  <c r="C2471" i="10"/>
  <c r="S2376" i="10"/>
  <c r="R2376" i="10"/>
  <c r="Q2376" i="10"/>
  <c r="P2376" i="10"/>
  <c r="O2376" i="10"/>
  <c r="N2376" i="10"/>
  <c r="L2376" i="10"/>
  <c r="K2376" i="10"/>
  <c r="J2376" i="10"/>
  <c r="I2376" i="10"/>
  <c r="H2376" i="10"/>
  <c r="G2376" i="10"/>
  <c r="F2376" i="10"/>
  <c r="E2376" i="10"/>
  <c r="D2376" i="10"/>
  <c r="C2376" i="10"/>
  <c r="S2281" i="10"/>
  <c r="R2281" i="10"/>
  <c r="Q2281" i="10"/>
  <c r="P2281" i="10"/>
  <c r="O2281" i="10"/>
  <c r="N2281" i="10"/>
  <c r="L2281" i="10"/>
  <c r="K2281" i="10"/>
  <c r="J2281" i="10"/>
  <c r="I2281" i="10"/>
  <c r="H2281" i="10"/>
  <c r="G2281" i="10"/>
  <c r="F2281" i="10"/>
  <c r="E2281" i="10"/>
  <c r="D2281" i="10"/>
  <c r="C2281" i="10"/>
  <c r="S2186" i="10"/>
  <c r="R2186" i="10"/>
  <c r="Q2186" i="10"/>
  <c r="P2186" i="10"/>
  <c r="O2186" i="10"/>
  <c r="N2186" i="10"/>
  <c r="L2186" i="10"/>
  <c r="K2186" i="10"/>
  <c r="J2186" i="10"/>
  <c r="I2186" i="10"/>
  <c r="H2186" i="10"/>
  <c r="G2186" i="10"/>
  <c r="F2186" i="10"/>
  <c r="E2186" i="10"/>
  <c r="D2186" i="10"/>
  <c r="C2186" i="10"/>
  <c r="S2091" i="10"/>
  <c r="R2091" i="10"/>
  <c r="Q2091" i="10"/>
  <c r="P2091" i="10"/>
  <c r="O2091" i="10"/>
  <c r="L2091" i="10"/>
  <c r="K2091" i="10"/>
  <c r="J2091" i="10"/>
  <c r="I2091" i="10"/>
  <c r="H2091" i="10"/>
  <c r="G2091" i="10"/>
  <c r="F2091" i="10"/>
  <c r="E2091" i="10"/>
  <c r="D2091" i="10"/>
  <c r="C2091" i="10"/>
  <c r="S1996" i="10"/>
  <c r="R1996" i="10"/>
  <c r="Q1996" i="10"/>
  <c r="P1996" i="10"/>
  <c r="O1996" i="10"/>
  <c r="N1996" i="10"/>
  <c r="L1996" i="10"/>
  <c r="K1996" i="10"/>
  <c r="J1996" i="10"/>
  <c r="I1996" i="10"/>
  <c r="H1996" i="10"/>
  <c r="G1996" i="10"/>
  <c r="F1996" i="10"/>
  <c r="E1996" i="10"/>
  <c r="D1996" i="10"/>
  <c r="C1996" i="10"/>
  <c r="S1901" i="10"/>
  <c r="R1901" i="10"/>
  <c r="Q1901" i="10"/>
  <c r="P1901" i="10"/>
  <c r="O1901" i="10"/>
  <c r="N1901" i="10"/>
  <c r="L1901" i="10"/>
  <c r="K1901" i="10"/>
  <c r="J1901" i="10"/>
  <c r="I1901" i="10"/>
  <c r="H1901" i="10"/>
  <c r="G1901" i="10"/>
  <c r="F1901" i="10"/>
  <c r="E1901" i="10"/>
  <c r="D1901" i="10"/>
  <c r="C1901" i="10"/>
  <c r="S1806" i="10"/>
  <c r="R1806" i="10"/>
  <c r="Q1806" i="10"/>
  <c r="P1806" i="10"/>
  <c r="O1806" i="10"/>
  <c r="N1806" i="10"/>
  <c r="L1806" i="10"/>
  <c r="K1806" i="10"/>
  <c r="J1806" i="10"/>
  <c r="I1806" i="10"/>
  <c r="H1806" i="10"/>
  <c r="G1806" i="10"/>
  <c r="F1806" i="10"/>
  <c r="E1806" i="10"/>
  <c r="D1806" i="10"/>
  <c r="C1806" i="10"/>
  <c r="S1711" i="10"/>
  <c r="R1711" i="10"/>
  <c r="Q1711" i="10"/>
  <c r="P1711" i="10"/>
  <c r="O1711" i="10"/>
  <c r="N1711" i="10"/>
  <c r="L1711" i="10"/>
  <c r="K1711" i="10"/>
  <c r="J1711" i="10"/>
  <c r="I1711" i="10"/>
  <c r="H1711" i="10"/>
  <c r="G1711" i="10"/>
  <c r="F1711" i="10"/>
  <c r="E1711" i="10"/>
  <c r="D1711" i="10"/>
  <c r="C1711" i="10"/>
  <c r="S1616" i="10"/>
  <c r="R1616" i="10"/>
  <c r="Q1616" i="10"/>
  <c r="P1616" i="10"/>
  <c r="O1616" i="10"/>
  <c r="N1616" i="10"/>
  <c r="L1616" i="10"/>
  <c r="K1616" i="10"/>
  <c r="J1616" i="10"/>
  <c r="I1616" i="10"/>
  <c r="H1616" i="10"/>
  <c r="G1616" i="10"/>
  <c r="F1616" i="10"/>
  <c r="E1616" i="10"/>
  <c r="D1616" i="10"/>
  <c r="C1616" i="10"/>
  <c r="S1521" i="10"/>
  <c r="R1521" i="10"/>
  <c r="Q1521" i="10"/>
  <c r="P1521" i="10"/>
  <c r="O1521" i="10"/>
  <c r="N1521" i="10"/>
  <c r="L1521" i="10"/>
  <c r="K1521" i="10"/>
  <c r="J1521" i="10"/>
  <c r="I1521" i="10"/>
  <c r="H1521" i="10"/>
  <c r="G1521" i="10"/>
  <c r="F1521" i="10"/>
  <c r="E1521" i="10"/>
  <c r="D1521" i="10"/>
  <c r="C1521" i="10"/>
  <c r="S1426" i="10"/>
  <c r="R1426" i="10"/>
  <c r="Q1426" i="10"/>
  <c r="P1426" i="10"/>
  <c r="O1426" i="10"/>
  <c r="N1426" i="10"/>
  <c r="L1426" i="10"/>
  <c r="K1426" i="10"/>
  <c r="J1426" i="10"/>
  <c r="I1426" i="10"/>
  <c r="H1426" i="10"/>
  <c r="G1426" i="10"/>
  <c r="F1426" i="10"/>
  <c r="E1426" i="10"/>
  <c r="D1426" i="10"/>
  <c r="C1426" i="10"/>
  <c r="S1331" i="10"/>
  <c r="R1331" i="10"/>
  <c r="Q1331" i="10"/>
  <c r="P1331" i="10"/>
  <c r="O1331" i="10"/>
  <c r="N1331" i="10"/>
  <c r="L1331" i="10"/>
  <c r="K1331" i="10"/>
  <c r="J1331" i="10"/>
  <c r="I1331" i="10"/>
  <c r="H1331" i="10"/>
  <c r="G1331" i="10"/>
  <c r="F1331" i="10"/>
  <c r="E1331" i="10"/>
  <c r="D1331" i="10"/>
  <c r="C1331" i="10"/>
  <c r="S1236" i="10"/>
  <c r="R1236" i="10"/>
  <c r="Q1236" i="10"/>
  <c r="P1236" i="10"/>
  <c r="O1236" i="10"/>
  <c r="N1236" i="10"/>
  <c r="L1236" i="10"/>
  <c r="K1236" i="10"/>
  <c r="J1236" i="10"/>
  <c r="I1236" i="10"/>
  <c r="H1236" i="10"/>
  <c r="G1236" i="10"/>
  <c r="F1236" i="10"/>
  <c r="E1236" i="10"/>
  <c r="D1236" i="10"/>
  <c r="C1236" i="10"/>
  <c r="S1141" i="10"/>
  <c r="R1141" i="10"/>
  <c r="Q1141" i="10"/>
  <c r="P1141" i="10"/>
  <c r="O1141" i="10"/>
  <c r="N1141" i="10"/>
  <c r="L1141" i="10"/>
  <c r="K1141" i="10"/>
  <c r="J1141" i="10"/>
  <c r="I1141" i="10"/>
  <c r="H1141" i="10"/>
  <c r="G1141" i="10"/>
  <c r="F1141" i="10"/>
  <c r="E1141" i="10"/>
  <c r="D1141" i="10"/>
  <c r="C1141" i="10"/>
  <c r="S1046" i="10"/>
  <c r="R1046" i="10"/>
  <c r="Q1046" i="10"/>
  <c r="P1046" i="10"/>
  <c r="O1046" i="10"/>
  <c r="N1046" i="10"/>
  <c r="L1046" i="10"/>
  <c r="K1046" i="10"/>
  <c r="J1046" i="10"/>
  <c r="I1046" i="10"/>
  <c r="H1046" i="10"/>
  <c r="G1046" i="10"/>
  <c r="F1046" i="10"/>
  <c r="E1046" i="10"/>
  <c r="D1046" i="10"/>
  <c r="C1046" i="10"/>
  <c r="S951" i="10"/>
  <c r="R951" i="10"/>
  <c r="Q951" i="10"/>
  <c r="P951" i="10"/>
  <c r="O951" i="10"/>
  <c r="N951" i="10"/>
  <c r="L951" i="10"/>
  <c r="K951" i="10"/>
  <c r="J951" i="10"/>
  <c r="I951" i="10"/>
  <c r="H951" i="10"/>
  <c r="G951" i="10"/>
  <c r="F951" i="10"/>
  <c r="E951" i="10"/>
  <c r="D951" i="10"/>
  <c r="C951" i="10"/>
  <c r="S856" i="10"/>
  <c r="R856" i="10"/>
  <c r="Q856" i="10"/>
  <c r="P856" i="10"/>
  <c r="O856" i="10"/>
  <c r="N856" i="10"/>
  <c r="L856" i="10"/>
  <c r="K856" i="10"/>
  <c r="J856" i="10"/>
  <c r="I856" i="10"/>
  <c r="H856" i="10"/>
  <c r="G856" i="10"/>
  <c r="F856" i="10"/>
  <c r="E856" i="10"/>
  <c r="D856" i="10"/>
  <c r="C856" i="10"/>
  <c r="S761" i="10"/>
  <c r="R761" i="10"/>
  <c r="Q761" i="10"/>
  <c r="P761" i="10"/>
  <c r="O761" i="10"/>
  <c r="N761" i="10"/>
  <c r="L761" i="10"/>
  <c r="K761" i="10"/>
  <c r="J761" i="10"/>
  <c r="I761" i="10"/>
  <c r="H761" i="10"/>
  <c r="G761" i="10"/>
  <c r="F761" i="10"/>
  <c r="E761" i="10"/>
  <c r="D761" i="10"/>
  <c r="C761" i="10"/>
  <c r="S666" i="10"/>
  <c r="R666" i="10"/>
  <c r="Q666" i="10"/>
  <c r="P666" i="10"/>
  <c r="O666" i="10"/>
  <c r="N666" i="10"/>
  <c r="L666" i="10"/>
  <c r="K666" i="10"/>
  <c r="J666" i="10"/>
  <c r="I666" i="10"/>
  <c r="H666" i="10"/>
  <c r="G666" i="10"/>
  <c r="F666" i="10"/>
  <c r="E666" i="10"/>
  <c r="D666" i="10"/>
  <c r="C666" i="10"/>
  <c r="S571" i="10"/>
  <c r="R571" i="10"/>
  <c r="Q571" i="10"/>
  <c r="P571" i="10"/>
  <c r="O571" i="10"/>
  <c r="N571" i="10"/>
  <c r="L571" i="10"/>
  <c r="K571" i="10"/>
  <c r="J571" i="10"/>
  <c r="I571" i="10"/>
  <c r="H571" i="10"/>
  <c r="G571" i="10"/>
  <c r="F571" i="10"/>
  <c r="E571" i="10"/>
  <c r="D571" i="10"/>
  <c r="C571" i="10"/>
  <c r="S476" i="10"/>
  <c r="R476" i="10"/>
  <c r="Q476" i="10"/>
  <c r="P476" i="10"/>
  <c r="O476" i="10"/>
  <c r="N476" i="10"/>
  <c r="L476" i="10"/>
  <c r="K476" i="10"/>
  <c r="J476" i="10"/>
  <c r="I476" i="10"/>
  <c r="H476" i="10"/>
  <c r="G476" i="10"/>
  <c r="F476" i="10"/>
  <c r="E476" i="10"/>
  <c r="D476" i="10"/>
  <c r="C476" i="10"/>
  <c r="S381" i="10"/>
  <c r="R381" i="10"/>
  <c r="Q381" i="10"/>
  <c r="P381" i="10"/>
  <c r="O381" i="10"/>
  <c r="L381" i="10"/>
  <c r="K381" i="10"/>
  <c r="J381" i="10"/>
  <c r="I381" i="10"/>
  <c r="H381" i="10"/>
  <c r="G381" i="10"/>
  <c r="F381" i="10"/>
  <c r="E381" i="10"/>
  <c r="D381" i="10"/>
  <c r="C381" i="10"/>
  <c r="S286" i="10"/>
  <c r="R286" i="10"/>
  <c r="Q286" i="10"/>
  <c r="P286" i="10"/>
  <c r="O286" i="10"/>
  <c r="N286" i="10"/>
  <c r="L286" i="10"/>
  <c r="K286" i="10"/>
  <c r="J286" i="10"/>
  <c r="I286" i="10"/>
  <c r="H286" i="10"/>
  <c r="G286" i="10"/>
  <c r="F286" i="10"/>
  <c r="E286" i="10"/>
  <c r="D286" i="10"/>
  <c r="C286" i="10"/>
  <c r="S191" i="10"/>
  <c r="R191" i="10"/>
  <c r="Q191" i="10"/>
  <c r="P191" i="10"/>
  <c r="O191" i="10"/>
  <c r="N191" i="10"/>
  <c r="L191" i="10"/>
  <c r="K191" i="10"/>
  <c r="J191" i="10"/>
  <c r="I191" i="10"/>
  <c r="H191" i="10"/>
  <c r="G191" i="10"/>
  <c r="F191" i="10"/>
  <c r="E191" i="10"/>
  <c r="D191" i="10"/>
  <c r="C191" i="10"/>
  <c r="S96" i="10"/>
  <c r="R96" i="10"/>
  <c r="Q96" i="10"/>
  <c r="P96" i="10"/>
  <c r="O96" i="10"/>
  <c r="L96" i="10"/>
  <c r="K96" i="10"/>
  <c r="J96" i="10"/>
  <c r="I96" i="10"/>
  <c r="H96" i="10"/>
  <c r="G96" i="10"/>
  <c r="F96" i="10"/>
  <c r="E96" i="10"/>
  <c r="D96" i="10"/>
  <c r="C96" i="10"/>
  <c r="N96" i="10" l="1"/>
  <c r="N2091" i="10"/>
  <c r="N381" i="10" l="1"/>
  <c r="M20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<sst xmlns="http://schemas.openxmlformats.org/spreadsheetml/2006/main" count="525" uniqueCount="220">
  <si>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</si>
  <si>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</si>
  <si>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</si>
  <si>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</si>
  <si>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</si>
  <si>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</si>
  <si>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</si>
  <si>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</si>
  <si>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</si>
  <si>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</si>
  <si>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</si>
  <si>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</si>
  <si>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</si>
  <si>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</si>
  <si>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</si>
  <si>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</si>
  <si>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</si>
  <si>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</si>
  <si>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</si>
  <si>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</si>
  <si>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</si>
  <si>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</si>
  <si>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</si>
  <si>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</si>
  <si>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</si>
  <si>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</si>
  <si>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</si>
  <si>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</si>
  <si>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</si>
  <si>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</si>
  <si>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</si>
  <si>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</si>
  <si>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</si>
  <si>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</si>
  <si>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</si>
  <si>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</si>
  <si>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</si>
  <si>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</si>
  <si>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</si>
  <si>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</si>
  <si>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</si>
  <si>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</si>
  <si>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</si>
  <si>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</si>
  <si>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</si>
  <si>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</si>
  <si>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</si>
  <si>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</si>
  <si>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</si>
  <si>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</si>
  <si>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</si>
  <si>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</si>
  <si>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</si>
  <si>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</si>
  <si>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</si>
  <si>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</si>
  <si>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</si>
  <si>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</si>
  <si>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</si>
  <si>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</si>
  <si>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</si>
  <si>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</si>
  <si>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</si>
  <si>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</si>
  <si>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</si>
  <si>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</si>
  <si>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</si>
  <si>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</si>
  <si>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</si>
  <si>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</si>
  <si>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</si>
  <si>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</si>
  <si>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</si>
  <si>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</si>
  <si>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</si>
  <si>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</si>
  <si>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</si>
  <si>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</si>
  <si>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</si>
  <si>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</si>
  <si>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</si>
  <si>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</si>
  <si>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</si>
  <si>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</si>
  <si>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</si>
  <si>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</si>
  <si>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</si>
  <si>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</si>
  <si>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</si>
  <si>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</si>
  <si>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</si>
  <si>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</si>
  <si>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</si>
  <si>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</si>
  <si>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</si>
  <si>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</si>
  <si>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</si>
  <si>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</si>
  <si>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</si>
  <si>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</si>
  <si>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</si>
  <si>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</si>
  <si>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</si>
  <si>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</si>
  <si>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</si>
  <si>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</si>
  <si>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</si>
  <si>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</si>
  <si>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</si>
  <si>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</si>
  <si>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</si>
  <si>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</si>
  <si>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</si>
  <si>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</si>
  <si>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</si>
  <si>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</si>
  <si>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</si>
  <si>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</si>
  <si>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</si>
  <si>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</si>
  <si>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</si>
  <si>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</si>
  <si>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</si>
  <si>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</si>
  <si>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</si>
  <si>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</si>
  <si>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</si>
  <si>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</si>
  <si>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</si>
  <si>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</si>
  <si>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</si>
  <si>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</si>
  <si>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</si>
  <si>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</si>
  <si>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</si>
  <si>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</si>
  <si>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</si>
  <si>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</si>
  <si>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</si>
  <si>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</si>
  <si>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</si>
  <si>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</si>
  <si>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</si>
  <si>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</si>
  <si>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</si>
  <si>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</si>
  <si>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</si>
  <si>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</si>
  <si>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</si>
  <si>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</si>
  <si>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</si>
  <si>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</si>
  <si>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</si>
  <si>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</si>
  <si>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</si>
  <si>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</si>
  <si>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</si>
  <si>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</si>
  <si>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</si>
  <si>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</si>
  <si>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</si>
  <si>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</si>
  <si>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</si>
  <si>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</si>
  <si>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</si>
  <si>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</si>
  <si>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</si>
  <si>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</si>
  <si>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</si>
  <si>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</si>
  <si>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</si>
  <si>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</si>
  <si>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</si>
  <si>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</si>
  <si>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</si>
  <si>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</si>
  <si>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</si>
  <si>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</si>
  <si>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</si>
  <si>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</si>
  <si>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</si>
  <si>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</si>
  <si>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</si>
  <si>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</si>
  <si>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</si>
  <si>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</si>
  <si>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</si>
  <si>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</si>
  <si>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</si>
  <si>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</si>
  <si>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</si>
  <si>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</si>
  <si>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</si>
  <si>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</si>
  <si>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</si>
  <si>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</si>
  <si>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</si>
  <si>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</si>
  <si>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</si>
  <si>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</si>
  <si>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</si>
  <si>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</si>
  <si>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</si>
  <si>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</si>
  <si>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</si>
  <si>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</si>
  <si>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</si>
  <si>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</si>
  <si>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</si>
  <si>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</si>
  <si>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</si>
  <si>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</si>
  <si>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</si>
  <si>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</si>
  <si>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</si>
  <si>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</si>
  <si>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</si>
  <si>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</si>
  <si>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</si>
  <si>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Metzingen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</si>
</sst>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5">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30">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171" fontId="33" fillId="22" borderId="1" xfId="66" applyNumberFormat="1" applyFill="1" applyBorder="1" applyAlignment="1" applyProtection="1">
      <alignment horizontal="center" vertical="center"/>
      <protection locked="0"/>
    </xf>
    <xf numFmtId="8" fontId="27" fillId="22" borderId="1" xfId="2" quotePrefix="1" applyNumberFormat="1" applyFont="1" applyFill="1" applyBorder="1" applyAlignment="1" applyProtection="1">
      <alignment horizontal="center" vertical="center"/>
      <protection locked="0"/>
    </xf>
    <xf numFmtId="8" fontId="30" fillId="0" borderId="0" xfId="0" applyNumberFormat="1" applyFont="1" applyAlignment="1" applyProtection="1">
      <alignment vertical="center"/>
    </xf>
    <xf numFmtId="6" fontId="27" fillId="22" borderId="1" xfId="2" applyNumberFormat="1" applyFont="1" applyFill="1" applyBorder="1" applyAlignment="1" applyProtection="1">
      <alignment horizontal="center" vertical="center"/>
      <protection locked="0"/>
    </xf>
    <xf numFmtId="6" fontId="27" fillId="22" borderId="7" xfId="2" applyNumberFormat="1" applyFont="1" applyFill="1" applyBorder="1" applyAlignment="1" applyProtection="1">
      <alignment horizontal="center" vertical="center"/>
      <protection locked="0"/>
    </xf>
    <xf numFmtId="6" fontId="31" fillId="21" borderId="1" xfId="1" applyNumberFormat="1" applyFont="1" applyFill="1" applyBorder="1" applyAlignment="1" applyProtection="1">
      <alignment vertical="center"/>
    </xf>
    <xf numFmtId="8" fontId="34" fillId="0" borderId="0" xfId="0" applyNumberFormat="1" applyFont="1" applyFill="1" applyAlignment="1" applyProtection="1">
      <alignment vertical="center"/>
    </xf>
    <xf numFmtId="173" fontId="27" fillId="22" borderId="1" xfId="2" applyNumberFormat="1" applyFont="1" applyFill="1" applyBorder="1" applyAlignment="1" applyProtection="1">
      <alignment horizontal="center" vertical="center"/>
      <protection locked="0"/>
    </xf>
    <xf numFmtId="44" fontId="1"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10007134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47" sqref="B4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80" zoomScaleNormal="80" workbookViewId="0">
      <selection activeCell="M3" sqref="M3"/>
    </sheetView>
  </sheetViews>
  <sheetFormatPr baseColWidth="10" defaultColWidth="11.42578125" defaultRowHeight="15.75"/>
  <cols>
    <col min="1" max="1" width="6.28515625" style="45" customWidth="1"/>
    <col min="2" max="2" width="87.7109375" style="108" customWidth="1"/>
    <col min="3" max="12" width="6.42578125" style="45" customWidth="1"/>
    <col min="13" max="14" width="16.5703125" style="45" bestFit="1" customWidth="1"/>
    <col min="15" max="19" width="18" style="45" bestFit="1" customWidth="1"/>
    <col min="20" max="20" width="11.42578125" style="45"/>
    <col min="21" max="21" width="14.140625" style="45" bestFit="1" customWidth="1"/>
    <col min="22"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v>9250.7999999999993</v>
      </c>
      <c r="N3" s="26">
        <v>8112</v>
      </c>
      <c r="O3" s="26">
        <v>9558.8805967343105</v>
      </c>
      <c r="P3" s="26">
        <v>10303.005097124998</v>
      </c>
      <c r="Q3" s="26">
        <v>12232.660690910376</v>
      </c>
      <c r="R3" s="26">
        <v>15359.526379983627</v>
      </c>
      <c r="S3" s="26">
        <v>15600</v>
      </c>
    </row>
    <row r="4" spans="1:19" ht="18.75" customHeight="1">
      <c r="A4" s="93">
        <v>2</v>
      </c>
      <c r="B4" s="97" t="s">
        <v>31</v>
      </c>
      <c r="C4" s="26"/>
      <c r="D4" s="26"/>
      <c r="E4" s="26"/>
      <c r="F4" s="26"/>
      <c r="G4" s="26"/>
      <c r="H4" s="26"/>
      <c r="I4" s="26"/>
      <c r="J4" s="26"/>
      <c r="K4" s="26"/>
      <c r="L4" s="26"/>
      <c r="M4" s="26">
        <v>5.93</v>
      </c>
      <c r="N4" s="26">
        <v>5.2</v>
      </c>
      <c r="O4" s="26">
        <v>6.1274875620091738</v>
      </c>
      <c r="P4" s="26">
        <v>6.6044904468749994</v>
      </c>
      <c r="Q4" s="26">
        <v>7.8414491608399839</v>
      </c>
      <c r="R4" s="26">
        <v>9.8458502435792479</v>
      </c>
      <c r="S4" s="26">
        <v>10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c r="M6" s="27">
        <v>8814105.9399999995</v>
      </c>
      <c r="N6" s="27">
        <v>8697732.4893003665</v>
      </c>
      <c r="O6" s="27">
        <v>8662345.9949169662</v>
      </c>
      <c r="P6" s="27">
        <v>9330732.3535701185</v>
      </c>
      <c r="Q6" s="27">
        <v>9506120.4941537604</v>
      </c>
      <c r="R6" s="27">
        <v>10450426.088985857</v>
      </c>
      <c r="S6" s="125">
        <v>11212474.958339997</v>
      </c>
    </row>
    <row r="7" spans="1:19" ht="18.75" customHeight="1">
      <c r="A7" s="96" t="s">
        <v>75</v>
      </c>
      <c r="B7" s="103" t="s">
        <v>159</v>
      </c>
      <c r="C7" s="27"/>
      <c r="D7" s="27"/>
      <c r="E7" s="27"/>
      <c r="F7" s="27"/>
      <c r="G7" s="27"/>
      <c r="H7" s="27"/>
      <c r="I7" s="27"/>
      <c r="J7" s="27"/>
      <c r="K7" s="27"/>
      <c r="L7" s="27"/>
      <c r="M7" s="27">
        <v>4392311.72</v>
      </c>
      <c r="N7" s="27">
        <v>4235441.66</v>
      </c>
      <c r="O7" s="27">
        <v>4267815.79</v>
      </c>
      <c r="P7" s="27">
        <v>4368896.3099999996</v>
      </c>
      <c r="Q7" s="27">
        <v>4462773.49</v>
      </c>
      <c r="R7" s="27">
        <v>4230862.51</v>
      </c>
      <c r="S7" s="125">
        <v>4666826.1708399998</v>
      </c>
    </row>
    <row r="8" spans="1:19" ht="33" customHeight="1">
      <c r="A8" s="96" t="s">
        <v>89</v>
      </c>
      <c r="B8" s="103" t="s">
        <v>160</v>
      </c>
      <c r="C8" s="27"/>
      <c r="D8" s="27"/>
      <c r="E8" s="27"/>
      <c r="F8" s="27"/>
      <c r="G8" s="27"/>
      <c r="H8" s="27"/>
      <c r="I8" s="27"/>
      <c r="J8" s="27"/>
      <c r="K8" s="27"/>
      <c r="L8" s="27"/>
      <c r="M8" s="27">
        <v>645834.34</v>
      </c>
      <c r="N8" s="27">
        <v>605230.81000000006</v>
      </c>
      <c r="O8" s="27">
        <v>627558.94999999995</v>
      </c>
      <c r="P8" s="27">
        <v>617341.47</v>
      </c>
      <c r="Q8" s="27">
        <v>610879.54</v>
      </c>
      <c r="R8" s="27">
        <v>632807.31999999995</v>
      </c>
      <c r="S8" s="125">
        <v>647147.99362999992</v>
      </c>
    </row>
    <row r="9" spans="1:19" ht="37.5" customHeight="1">
      <c r="A9" s="96" t="s">
        <v>100</v>
      </c>
      <c r="B9" s="103" t="s">
        <v>87</v>
      </c>
      <c r="C9" s="27"/>
      <c r="D9" s="27"/>
      <c r="E9" s="27"/>
      <c r="F9" s="27"/>
      <c r="G9" s="27"/>
      <c r="H9" s="27"/>
      <c r="I9" s="27"/>
      <c r="J9" s="27"/>
      <c r="K9" s="27"/>
      <c r="L9" s="27"/>
      <c r="M9" s="27">
        <v>4421794.22</v>
      </c>
      <c r="N9" s="27">
        <v>4462290.8293003663</v>
      </c>
      <c r="O9" s="27">
        <v>4394530.2049169661</v>
      </c>
      <c r="P9" s="27">
        <v>4961836.043570119</v>
      </c>
      <c r="Q9" s="27">
        <v>5043347.0041537602</v>
      </c>
      <c r="R9" s="27">
        <v>6219563.5789858568</v>
      </c>
      <c r="S9" s="125">
        <v>6545648.7874999968</v>
      </c>
    </row>
    <row r="10" spans="1:19" ht="30">
      <c r="A10" s="93">
        <v>2</v>
      </c>
      <c r="B10" s="97" t="s">
        <v>36</v>
      </c>
      <c r="C10" s="27"/>
      <c r="D10" s="27"/>
      <c r="E10" s="27"/>
      <c r="F10" s="27"/>
      <c r="G10" s="27"/>
      <c r="H10" s="27"/>
      <c r="I10" s="27"/>
      <c r="J10" s="27"/>
      <c r="K10" s="27"/>
      <c r="L10" s="27"/>
      <c r="M10" s="27">
        <v>0</v>
      </c>
      <c r="N10" s="27">
        <v>0</v>
      </c>
      <c r="O10" s="27">
        <v>0</v>
      </c>
      <c r="P10" s="27">
        <v>0</v>
      </c>
      <c r="Q10" s="27">
        <v>0</v>
      </c>
      <c r="R10" s="27">
        <v>0</v>
      </c>
      <c r="S10" s="125">
        <v>0</v>
      </c>
    </row>
    <row r="11" spans="1:19" ht="18.75" customHeight="1">
      <c r="A11" s="93">
        <v>3</v>
      </c>
      <c r="B11" s="97" t="s">
        <v>58</v>
      </c>
      <c r="C11" s="27"/>
      <c r="D11" s="27"/>
      <c r="E11" s="27"/>
      <c r="F11" s="27"/>
      <c r="G11" s="27"/>
      <c r="H11" s="27"/>
      <c r="I11" s="27"/>
      <c r="J11" s="27"/>
      <c r="K11" s="27"/>
      <c r="L11" s="27"/>
      <c r="M11" s="27">
        <v>63583.95</v>
      </c>
      <c r="N11" s="27">
        <v>30439.353732694719</v>
      </c>
      <c r="O11" s="27">
        <v>119498.25072851223</v>
      </c>
      <c r="P11" s="27">
        <v>110881.15274693273</v>
      </c>
      <c r="Q11" s="27">
        <v>120009.64851393126</v>
      </c>
      <c r="R11" s="27">
        <v>195199.91456422926</v>
      </c>
      <c r="S11" s="125">
        <v>144881.29978333332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27"/>
      <c r="M13" s="27">
        <v>2321813.0454282495</v>
      </c>
      <c r="N13" s="27">
        <v>2422040.6811114801</v>
      </c>
      <c r="O13" s="27">
        <v>2537971.2252254351</v>
      </c>
      <c r="P13" s="27">
        <v>2786945.7375676422</v>
      </c>
      <c r="Q13" s="27">
        <v>2823494.3261465635</v>
      </c>
      <c r="R13" s="27">
        <v>3045849.224304494</v>
      </c>
      <c r="S13" s="125">
        <v>3046154.0299999984</v>
      </c>
    </row>
    <row r="14" spans="1:19" ht="30">
      <c r="A14" s="96" t="s">
        <v>75</v>
      </c>
      <c r="B14" s="97" t="s">
        <v>80</v>
      </c>
      <c r="C14" s="27"/>
      <c r="D14" s="27"/>
      <c r="E14" s="27"/>
      <c r="F14" s="27"/>
      <c r="G14" s="27"/>
      <c r="H14" s="27"/>
      <c r="I14" s="27"/>
      <c r="J14" s="27"/>
      <c r="K14" s="27"/>
      <c r="L14" s="27"/>
      <c r="M14" s="27">
        <v>1944143.02</v>
      </c>
      <c r="N14" s="27">
        <v>2072393.82</v>
      </c>
      <c r="O14" s="27">
        <v>2220640.84</v>
      </c>
      <c r="P14" s="27">
        <v>2376016.48</v>
      </c>
      <c r="Q14" s="27">
        <v>2530108.7599999998</v>
      </c>
      <c r="R14" s="27">
        <v>2723058.42</v>
      </c>
      <c r="S14" s="125">
        <v>2806822</v>
      </c>
    </row>
    <row r="15" spans="1:19" ht="18.75" customHeight="1">
      <c r="A15" s="96" t="s">
        <v>89</v>
      </c>
      <c r="B15" s="97" t="s">
        <v>90</v>
      </c>
      <c r="C15" s="27"/>
      <c r="D15" s="27"/>
      <c r="E15" s="27"/>
      <c r="F15" s="27"/>
      <c r="G15" s="27"/>
      <c r="H15" s="27"/>
      <c r="I15" s="27"/>
      <c r="J15" s="27"/>
      <c r="K15" s="27"/>
      <c r="L15" s="27"/>
      <c r="M15" s="27">
        <v>59032.3</v>
      </c>
      <c r="N15" s="27">
        <v>47524.770000000004</v>
      </c>
      <c r="O15" s="27">
        <v>77575.079999999987</v>
      </c>
      <c r="P15" s="27">
        <v>63635.509999999995</v>
      </c>
      <c r="Q15" s="27">
        <v>32119.440000000002</v>
      </c>
      <c r="R15" s="27">
        <v>35011.209999999992</v>
      </c>
      <c r="S15" s="125">
        <v>39232.03</v>
      </c>
    </row>
    <row r="16" spans="1:19" ht="18.75" customHeight="1">
      <c r="A16" s="94" t="s">
        <v>4</v>
      </c>
      <c r="B16" s="102" t="s">
        <v>32</v>
      </c>
      <c r="C16" s="48"/>
      <c r="D16" s="48"/>
      <c r="E16" s="48"/>
      <c r="F16" s="48"/>
      <c r="G16" s="48"/>
      <c r="H16" s="48"/>
      <c r="I16" s="48"/>
      <c r="J16" s="48"/>
      <c r="K16" s="48"/>
      <c r="L16" s="48"/>
      <c r="M16" s="48"/>
      <c r="N16" s="48"/>
      <c r="O16" s="48"/>
      <c r="P16" s="48"/>
      <c r="Q16" s="48"/>
      <c r="R16" s="48"/>
      <c r="S16" s="126"/>
    </row>
    <row r="17" spans="1:19" ht="18.75" customHeight="1">
      <c r="A17" s="93">
        <v>1</v>
      </c>
      <c r="B17" s="97" t="s">
        <v>165</v>
      </c>
      <c r="C17" s="27"/>
      <c r="D17" s="27"/>
      <c r="E17" s="27"/>
      <c r="F17" s="27"/>
      <c r="G17" s="27"/>
      <c r="H17" s="27"/>
      <c r="I17" s="27"/>
      <c r="J17" s="27"/>
      <c r="K17" s="27"/>
      <c r="L17" s="27"/>
      <c r="M17" s="27">
        <v>441511.05</v>
      </c>
      <c r="N17" s="27">
        <v>449272.24810173042</v>
      </c>
      <c r="O17" s="27">
        <v>536698.9753018592</v>
      </c>
      <c r="P17" s="27">
        <v>560253.01642334484</v>
      </c>
      <c r="Q17" s="27">
        <v>668736.01026686362</v>
      </c>
      <c r="R17" s="27">
        <v>680205.31335483445</v>
      </c>
      <c r="S17" s="125">
        <v>661598.92677799589</v>
      </c>
    </row>
    <row r="18" spans="1:19" ht="18.75" customHeight="1">
      <c r="A18" s="98">
        <v>2</v>
      </c>
      <c r="B18" s="97" t="s">
        <v>38</v>
      </c>
      <c r="C18" s="27"/>
      <c r="D18" s="27"/>
      <c r="E18" s="27"/>
      <c r="F18" s="27"/>
      <c r="G18" s="27"/>
      <c r="H18" s="27"/>
      <c r="I18" s="27"/>
      <c r="J18" s="27"/>
      <c r="K18" s="27"/>
      <c r="L18" s="27"/>
      <c r="M18" s="27">
        <v>1738847.3986056829</v>
      </c>
      <c r="N18" s="27">
        <v>1406766.9628091888</v>
      </c>
      <c r="O18" s="27">
        <v>1618837.2297634641</v>
      </c>
      <c r="P18" s="27">
        <v>1680480.4763288877</v>
      </c>
      <c r="Q18" s="27">
        <v>1609102.6482288409</v>
      </c>
      <c r="R18" s="27">
        <v>1392640.8127196145</v>
      </c>
      <c r="S18" s="125">
        <v>1396147.9936299999</v>
      </c>
    </row>
    <row r="19" spans="1:19" ht="18.75" customHeight="1">
      <c r="A19" s="96" t="s">
        <v>97</v>
      </c>
      <c r="B19" s="97" t="s">
        <v>39</v>
      </c>
      <c r="C19" s="27"/>
      <c r="D19" s="27"/>
      <c r="E19" s="27"/>
      <c r="F19" s="27"/>
      <c r="G19" s="27"/>
      <c r="H19" s="27"/>
      <c r="I19" s="27"/>
      <c r="J19" s="27"/>
      <c r="K19" s="27"/>
      <c r="L19" s="27"/>
      <c r="M19" s="27">
        <v>0</v>
      </c>
      <c r="N19" s="27">
        <v>0</v>
      </c>
      <c r="O19" s="27">
        <v>0</v>
      </c>
      <c r="P19" s="27">
        <v>0</v>
      </c>
      <c r="Q19" s="27">
        <v>0</v>
      </c>
      <c r="R19" s="27">
        <v>0</v>
      </c>
      <c r="S19" s="125">
        <v>0</v>
      </c>
    </row>
    <row r="20" spans="1:19" ht="30">
      <c r="A20" s="96" t="s">
        <v>98</v>
      </c>
      <c r="B20" s="97" t="s">
        <v>79</v>
      </c>
      <c r="C20" s="27"/>
      <c r="D20" s="27"/>
      <c r="E20" s="27"/>
      <c r="F20" s="27"/>
      <c r="G20" s="27"/>
      <c r="H20" s="27"/>
      <c r="I20" s="27"/>
      <c r="J20" s="27"/>
      <c r="K20" s="27"/>
      <c r="L20" s="27"/>
      <c r="M20" s="27">
        <v>0</v>
      </c>
      <c r="N20" s="27">
        <v>0</v>
      </c>
      <c r="O20" s="27">
        <v>0</v>
      </c>
      <c r="P20" s="27">
        <v>0</v>
      </c>
      <c r="Q20" s="27">
        <v>0</v>
      </c>
      <c r="R20" s="27">
        <v>0</v>
      </c>
      <c r="S20" s="125">
        <v>0</v>
      </c>
    </row>
    <row r="21" spans="1:19" ht="18.75" customHeight="1">
      <c r="A21" s="93">
        <v>3</v>
      </c>
      <c r="B21" s="97" t="s">
        <v>40</v>
      </c>
      <c r="C21" s="27"/>
      <c r="D21" s="27"/>
      <c r="E21" s="27"/>
      <c r="F21" s="27"/>
      <c r="G21" s="27"/>
      <c r="H21" s="27"/>
      <c r="I21" s="27"/>
      <c r="J21" s="27"/>
      <c r="K21" s="27"/>
      <c r="L21" s="27"/>
      <c r="M21" s="27">
        <v>270684.83</v>
      </c>
      <c r="N21" s="27">
        <v>219224.06816913342</v>
      </c>
      <c r="O21" s="27">
        <v>267865.62427394657</v>
      </c>
      <c r="P21" s="27">
        <v>258359.71334742432</v>
      </c>
      <c r="Q21" s="27">
        <v>285829.82811922656</v>
      </c>
      <c r="R21" s="27">
        <v>383897.04355581792</v>
      </c>
      <c r="S21" s="125">
        <v>208170</v>
      </c>
    </row>
    <row r="22" spans="1:19" ht="18.75" customHeight="1">
      <c r="A22" s="96" t="s">
        <v>99</v>
      </c>
      <c r="B22" s="97" t="s">
        <v>57</v>
      </c>
      <c r="C22" s="27"/>
      <c r="D22" s="27"/>
      <c r="E22" s="27"/>
      <c r="F22" s="27"/>
      <c r="G22" s="27"/>
      <c r="H22" s="27"/>
      <c r="I22" s="27"/>
      <c r="J22" s="27"/>
      <c r="K22" s="27"/>
      <c r="L22" s="27"/>
      <c r="M22" s="27"/>
      <c r="N22" s="27"/>
      <c r="O22" s="27"/>
      <c r="P22" s="27"/>
      <c r="Q22" s="27"/>
      <c r="R22" s="27"/>
      <c r="S22" s="125"/>
    </row>
    <row r="23" spans="1:19" ht="18.75" customHeight="1">
      <c r="A23" s="96" t="s">
        <v>103</v>
      </c>
      <c r="B23" s="97" t="s">
        <v>104</v>
      </c>
      <c r="C23" s="27"/>
      <c r="D23" s="27"/>
      <c r="E23" s="27"/>
      <c r="F23" s="27"/>
      <c r="G23" s="27"/>
      <c r="H23" s="27"/>
      <c r="I23" s="27"/>
      <c r="J23" s="27"/>
      <c r="K23" s="27"/>
      <c r="L23" s="27"/>
      <c r="M23" s="27">
        <v>0</v>
      </c>
      <c r="N23" s="27">
        <v>0</v>
      </c>
      <c r="O23" s="27">
        <v>0</v>
      </c>
      <c r="P23" s="27">
        <v>0</v>
      </c>
      <c r="Q23" s="27">
        <v>0</v>
      </c>
      <c r="R23" s="27">
        <v>0</v>
      </c>
      <c r="S23" s="125">
        <v>0</v>
      </c>
    </row>
    <row r="24" spans="1:19" ht="30">
      <c r="A24" s="93">
        <v>4</v>
      </c>
      <c r="B24" s="97" t="s">
        <v>41</v>
      </c>
      <c r="C24" s="27"/>
      <c r="D24" s="27"/>
      <c r="E24" s="27"/>
      <c r="F24" s="27"/>
      <c r="G24" s="27"/>
      <c r="H24" s="27"/>
      <c r="I24" s="27"/>
      <c r="J24" s="27"/>
      <c r="K24" s="27"/>
      <c r="L24" s="27"/>
      <c r="M24" s="27">
        <v>488451.82999999996</v>
      </c>
      <c r="N24" s="27">
        <v>541276.43338461407</v>
      </c>
      <c r="O24" s="27">
        <v>555835.97125925578</v>
      </c>
      <c r="P24" s="27">
        <v>567894.36807014002</v>
      </c>
      <c r="Q24" s="27">
        <v>644113.65609571885</v>
      </c>
      <c r="R24" s="27">
        <v>659593.90068952215</v>
      </c>
      <c r="S24" s="125">
        <v>779384.4330345277</v>
      </c>
    </row>
    <row r="25" spans="1:19" ht="18.75" customHeight="1">
      <c r="A25" s="93">
        <v>5</v>
      </c>
      <c r="B25" s="97" t="s">
        <v>42</v>
      </c>
      <c r="C25" s="27"/>
      <c r="D25" s="27"/>
      <c r="E25" s="27"/>
      <c r="F25" s="27"/>
      <c r="G25" s="27"/>
      <c r="H25" s="27"/>
      <c r="I25" s="27"/>
      <c r="J25" s="27"/>
      <c r="K25" s="27"/>
      <c r="L25" s="27"/>
      <c r="M25" s="27">
        <v>34494.050000000003</v>
      </c>
      <c r="N25" s="27">
        <v>3864.33</v>
      </c>
      <c r="O25" s="27">
        <v>5919.9251815966927</v>
      </c>
      <c r="P25" s="27">
        <v>296.46517461406023</v>
      </c>
      <c r="Q25" s="27">
        <v>290.65985203857139</v>
      </c>
      <c r="R25" s="27">
        <v>249.06627007980248</v>
      </c>
      <c r="S25" s="125">
        <v>0</v>
      </c>
    </row>
    <row r="26" spans="1:19" ht="18.75" customHeight="1">
      <c r="A26" s="93">
        <v>6</v>
      </c>
      <c r="B26" s="97" t="s">
        <v>43</v>
      </c>
      <c r="C26" s="27"/>
      <c r="D26" s="27"/>
      <c r="E26" s="27"/>
      <c r="F26" s="27"/>
      <c r="G26" s="27"/>
      <c r="H26" s="27"/>
      <c r="I26" s="27"/>
      <c r="J26" s="27"/>
      <c r="K26" s="27"/>
      <c r="L26" s="27"/>
      <c r="M26" s="27">
        <v>62177.32</v>
      </c>
      <c r="N26" s="27">
        <v>43626.557431684603</v>
      </c>
      <c r="O26" s="27">
        <v>10744.474782001147</v>
      </c>
      <c r="P26" s="27">
        <v>13685.209084457423</v>
      </c>
      <c r="Q26" s="27">
        <v>14704.728619499994</v>
      </c>
      <c r="R26" s="27">
        <v>9984.5218570958568</v>
      </c>
      <c r="S26" s="125">
        <v>14000</v>
      </c>
    </row>
    <row r="27" spans="1:19" ht="18.75" customHeight="1">
      <c r="A27" s="93">
        <v>7</v>
      </c>
      <c r="B27" s="97" t="s">
        <v>60</v>
      </c>
      <c r="C27" s="27"/>
      <c r="D27" s="27"/>
      <c r="E27" s="27"/>
      <c r="F27" s="27"/>
      <c r="G27" s="27"/>
      <c r="H27" s="27"/>
      <c r="I27" s="27"/>
      <c r="J27" s="27"/>
      <c r="K27" s="27"/>
      <c r="L27" s="27"/>
      <c r="M27" s="27">
        <v>24.27</v>
      </c>
      <c r="N27" s="27">
        <v>17155.384584560867</v>
      </c>
      <c r="O27" s="27">
        <v>29601.403356987026</v>
      </c>
      <c r="P27" s="27">
        <v>2321.6534086921483</v>
      </c>
      <c r="Q27" s="27">
        <v>13712.286672499178</v>
      </c>
      <c r="R27" s="27">
        <v>77675.660920229464</v>
      </c>
      <c r="S27" s="125">
        <v>51516.955046900235</v>
      </c>
    </row>
    <row r="28" spans="1:19" ht="18.75" customHeight="1">
      <c r="A28" s="99" t="s">
        <v>105</v>
      </c>
      <c r="B28" s="104" t="s">
        <v>166</v>
      </c>
      <c r="C28" s="27"/>
      <c r="D28" s="27"/>
      <c r="E28" s="27"/>
      <c r="F28" s="27"/>
      <c r="G28" s="27"/>
      <c r="H28" s="27"/>
      <c r="I28" s="27"/>
      <c r="J28" s="27"/>
      <c r="K28" s="27"/>
      <c r="L28" s="27"/>
      <c r="M28" s="27">
        <v>0</v>
      </c>
      <c r="N28" s="27">
        <v>0</v>
      </c>
      <c r="O28" s="27">
        <v>0</v>
      </c>
      <c r="P28" s="27">
        <v>0</v>
      </c>
      <c r="Q28" s="27">
        <v>0</v>
      </c>
      <c r="R28" s="27">
        <v>0</v>
      </c>
      <c r="S28" s="125">
        <v>0</v>
      </c>
    </row>
    <row r="29" spans="1:19" ht="18.75" customHeight="1">
      <c r="A29" s="99" t="s">
        <v>106</v>
      </c>
      <c r="B29" s="105" t="s">
        <v>107</v>
      </c>
      <c r="C29" s="27"/>
      <c r="D29" s="27"/>
      <c r="E29" s="27"/>
      <c r="F29" s="27"/>
      <c r="G29" s="27"/>
      <c r="H29" s="27"/>
      <c r="I29" s="27"/>
      <c r="J29" s="27"/>
      <c r="K29" s="27"/>
      <c r="L29" s="27"/>
      <c r="M29" s="27">
        <v>0</v>
      </c>
      <c r="N29" s="27">
        <v>0</v>
      </c>
      <c r="O29" s="27">
        <v>0</v>
      </c>
      <c r="P29" s="27">
        <v>0</v>
      </c>
      <c r="Q29" s="27">
        <v>0</v>
      </c>
      <c r="R29" s="27">
        <v>0</v>
      </c>
      <c r="S29" s="125">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c r="M31" s="27">
        <v>9272550.0687396005</v>
      </c>
      <c r="N31" s="27">
        <v>9236533.1541049127</v>
      </c>
      <c r="O31" s="27">
        <v>9720795.7716124002</v>
      </c>
      <c r="P31" s="27">
        <v>11562760.960327609</v>
      </c>
      <c r="Q31" s="27">
        <v>11392499.423754558</v>
      </c>
      <c r="R31" s="27">
        <v>11614583.447673105</v>
      </c>
      <c r="S31" s="125">
        <v>12005994.762638208</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125"/>
    </row>
    <row r="33" spans="1:21" s="50" customFormat="1" ht="18.75" customHeight="1">
      <c r="A33" s="66" t="s">
        <v>89</v>
      </c>
      <c r="B33" s="106" t="s">
        <v>169</v>
      </c>
      <c r="C33" s="27"/>
      <c r="D33" s="27"/>
      <c r="E33" s="27"/>
      <c r="F33" s="27"/>
      <c r="G33" s="27"/>
      <c r="H33" s="27"/>
      <c r="I33" s="27"/>
      <c r="J33" s="27"/>
      <c r="K33" s="27"/>
      <c r="L33" s="27"/>
      <c r="M33" s="27"/>
      <c r="N33" s="27"/>
      <c r="O33" s="27"/>
      <c r="P33" s="27"/>
      <c r="Q33" s="27"/>
      <c r="R33" s="27"/>
      <c r="S33" s="125"/>
    </row>
    <row r="34" spans="1:21" s="50" customFormat="1" ht="18.75" customHeight="1">
      <c r="A34" s="66" t="s">
        <v>100</v>
      </c>
      <c r="B34" s="106" t="s">
        <v>170</v>
      </c>
      <c r="C34" s="27"/>
      <c r="D34" s="27"/>
      <c r="E34" s="27"/>
      <c r="F34" s="27"/>
      <c r="G34" s="27"/>
      <c r="H34" s="27"/>
      <c r="I34" s="27"/>
      <c r="J34" s="27"/>
      <c r="K34" s="27"/>
      <c r="L34" s="27"/>
      <c r="M34" s="27"/>
      <c r="N34" s="27"/>
      <c r="O34" s="27"/>
      <c r="P34" s="27"/>
      <c r="Q34" s="27"/>
      <c r="R34" s="27"/>
      <c r="S34" s="125"/>
    </row>
    <row r="35" spans="1:21" s="50" customFormat="1" ht="18.75" customHeight="1">
      <c r="A35" s="66" t="s">
        <v>101</v>
      </c>
      <c r="B35" s="106" t="s">
        <v>171</v>
      </c>
      <c r="C35" s="27"/>
      <c r="D35" s="27"/>
      <c r="E35" s="27"/>
      <c r="F35" s="27"/>
      <c r="G35" s="27"/>
      <c r="H35" s="27"/>
      <c r="I35" s="27"/>
      <c r="J35" s="27"/>
      <c r="K35" s="27"/>
      <c r="L35" s="27"/>
      <c r="M35" s="27"/>
      <c r="N35" s="27"/>
      <c r="O35" s="27"/>
      <c r="P35" s="27"/>
      <c r="Q35" s="27"/>
      <c r="R35" s="27"/>
      <c r="S35" s="125"/>
    </row>
    <row r="36" spans="1:21" s="50" customFormat="1" ht="18.75" customHeight="1">
      <c r="A36" s="66" t="s">
        <v>102</v>
      </c>
      <c r="B36" s="106" t="s">
        <v>172</v>
      </c>
      <c r="C36" s="27"/>
      <c r="D36" s="27"/>
      <c r="E36" s="27"/>
      <c r="F36" s="27"/>
      <c r="G36" s="27"/>
      <c r="H36" s="27"/>
      <c r="I36" s="27"/>
      <c r="J36" s="27"/>
      <c r="K36" s="27"/>
      <c r="L36" s="27"/>
      <c r="M36" s="27"/>
      <c r="N36" s="27"/>
      <c r="O36" s="27"/>
      <c r="P36" s="27"/>
      <c r="Q36" s="27"/>
      <c r="R36" s="27"/>
      <c r="S36" s="125"/>
    </row>
    <row r="37" spans="1:21" s="50" customFormat="1" ht="18.75" customHeight="1">
      <c r="A37" s="49">
        <v>2</v>
      </c>
      <c r="B37" s="106" t="s">
        <v>173</v>
      </c>
      <c r="C37" s="27"/>
      <c r="D37" s="27"/>
      <c r="E37" s="27"/>
      <c r="F37" s="27"/>
      <c r="G37" s="27"/>
      <c r="H37" s="27"/>
      <c r="I37" s="27"/>
      <c r="J37" s="27"/>
      <c r="K37" s="27"/>
      <c r="L37" s="27"/>
      <c r="M37" s="27">
        <v>637384.04769285093</v>
      </c>
      <c r="N37" s="27">
        <v>459824.80210538727</v>
      </c>
      <c r="O37" s="27">
        <v>237040.07928788889</v>
      </c>
      <c r="P37" s="27">
        <v>104511.25863806042</v>
      </c>
      <c r="Q37" s="27">
        <v>145354.46114185054</v>
      </c>
      <c r="R37" s="27">
        <v>1157058.5711912739</v>
      </c>
      <c r="S37" s="125">
        <v>290195.53667621867</v>
      </c>
      <c r="U37" s="127"/>
    </row>
    <row r="38" spans="1:21" s="50" customFormat="1" ht="18.75" customHeight="1">
      <c r="A38" s="49">
        <v>3</v>
      </c>
      <c r="B38" s="106" t="s">
        <v>174</v>
      </c>
      <c r="C38" s="27"/>
      <c r="D38" s="27"/>
      <c r="E38" s="27"/>
      <c r="F38" s="27"/>
      <c r="G38" s="27"/>
      <c r="H38" s="27"/>
      <c r="I38" s="27"/>
      <c r="J38" s="27"/>
      <c r="K38" s="27"/>
      <c r="L38" s="27"/>
      <c r="M38" s="27">
        <v>2410471.253931588</v>
      </c>
      <c r="N38" s="27">
        <v>2537771.6299251523</v>
      </c>
      <c r="O38" s="27">
        <v>2919139.4915837627</v>
      </c>
      <c r="P38" s="27">
        <v>2287214.3072889349</v>
      </c>
      <c r="Q38" s="27">
        <v>2793580.854100388</v>
      </c>
      <c r="R38" s="27">
        <v>2807968.0314428499</v>
      </c>
      <c r="S38" s="125">
        <v>2626024.2613787795</v>
      </c>
    </row>
    <row r="39" spans="1:21" s="50" customFormat="1" ht="18.75" customHeight="1">
      <c r="A39" s="49">
        <v>4</v>
      </c>
      <c r="B39" s="106" t="s">
        <v>175</v>
      </c>
      <c r="C39" s="27"/>
      <c r="D39" s="27"/>
      <c r="E39" s="27"/>
      <c r="F39" s="27"/>
      <c r="G39" s="27"/>
      <c r="H39" s="27"/>
      <c r="I39" s="27"/>
      <c r="J39" s="27"/>
      <c r="K39" s="27"/>
      <c r="L39" s="27"/>
      <c r="M39" s="27"/>
      <c r="N39" s="27"/>
      <c r="O39" s="27"/>
      <c r="P39" s="27"/>
      <c r="Q39" s="27"/>
      <c r="R39" s="27"/>
      <c r="S39" s="125"/>
    </row>
    <row r="40" spans="1:21" s="50" customFormat="1" ht="18.75" customHeight="1">
      <c r="A40" s="49">
        <v>5</v>
      </c>
      <c r="B40" s="106" t="s">
        <v>176</v>
      </c>
      <c r="C40" s="51"/>
      <c r="D40" s="51"/>
      <c r="E40" s="51"/>
      <c r="F40" s="51"/>
      <c r="G40" s="51"/>
      <c r="H40" s="51"/>
      <c r="I40" s="51"/>
      <c r="J40" s="51"/>
      <c r="K40" s="51"/>
      <c r="L40" s="51"/>
      <c r="M40" s="51"/>
      <c r="N40" s="51"/>
      <c r="O40" s="51"/>
      <c r="P40" s="51"/>
      <c r="Q40" s="51"/>
      <c r="R40" s="51"/>
      <c r="S40" s="124"/>
    </row>
    <row r="41" spans="1:21" ht="18.75" customHeight="1">
      <c r="A41" s="52" t="s">
        <v>72</v>
      </c>
      <c r="B41" s="107" t="s">
        <v>74</v>
      </c>
      <c r="C41" s="48"/>
      <c r="D41" s="48"/>
      <c r="E41" s="48"/>
      <c r="F41" s="48"/>
      <c r="G41" s="48"/>
      <c r="H41" s="48"/>
      <c r="I41" s="48"/>
      <c r="J41" s="48"/>
      <c r="K41" s="48"/>
      <c r="L41" s="48"/>
      <c r="M41" s="48"/>
      <c r="N41" s="48"/>
      <c r="O41" s="48"/>
      <c r="P41" s="48"/>
      <c r="Q41" s="48"/>
      <c r="R41" s="48"/>
      <c r="S41" s="48"/>
    </row>
    <row r="42" spans="1:21" s="50" customFormat="1" ht="30.75">
      <c r="A42" s="49">
        <v>1</v>
      </c>
      <c r="B42" s="106" t="s">
        <v>177</v>
      </c>
      <c r="C42" s="51"/>
      <c r="D42" s="51"/>
      <c r="E42" s="51"/>
      <c r="F42" s="51"/>
      <c r="G42" s="51"/>
      <c r="H42" s="51"/>
      <c r="I42" s="51"/>
      <c r="J42" s="51"/>
      <c r="K42" s="51"/>
      <c r="L42" s="51"/>
      <c r="M42" s="51">
        <v>451341.16123637802</v>
      </c>
      <c r="N42" s="51">
        <v>444817.18212586426</v>
      </c>
      <c r="O42" s="51">
        <v>76362.675936008425</v>
      </c>
      <c r="P42" s="51">
        <v>77253.719020035278</v>
      </c>
      <c r="Q42" s="51">
        <v>75848.470534761858</v>
      </c>
      <c r="R42" s="51">
        <v>281086.12679817301</v>
      </c>
      <c r="S42" s="125">
        <v>234451.55594187012</v>
      </c>
    </row>
    <row r="43" spans="1:21" ht="18.75" customHeight="1">
      <c r="A43" s="85" t="s">
        <v>144</v>
      </c>
      <c r="B43" s="101" t="s">
        <v>157</v>
      </c>
      <c r="C43" s="48"/>
      <c r="D43" s="48"/>
      <c r="E43" s="48"/>
      <c r="F43" s="48"/>
      <c r="G43" s="48"/>
      <c r="H43" s="48"/>
      <c r="I43" s="48"/>
      <c r="J43" s="48"/>
      <c r="K43" s="48"/>
      <c r="L43" s="48"/>
      <c r="M43" s="48"/>
      <c r="N43" s="48"/>
      <c r="O43" s="48"/>
      <c r="P43" s="48"/>
      <c r="Q43" s="48"/>
      <c r="R43" s="48"/>
      <c r="S43" s="48"/>
    </row>
    <row r="44" spans="1:21" ht="39.950000000000003" customHeight="1">
      <c r="A44" s="110" t="s">
        <v>198</v>
      </c>
      <c r="B44" s="111" t="s">
        <v>200</v>
      </c>
      <c r="C44" s="51"/>
      <c r="D44" s="51"/>
      <c r="E44" s="51"/>
      <c r="F44" s="51"/>
      <c r="G44" s="51"/>
      <c r="H44" s="51"/>
      <c r="I44" s="51"/>
      <c r="J44" s="51"/>
      <c r="K44" s="51"/>
      <c r="L44" s="51"/>
      <c r="M44" s="122">
        <v>0</v>
      </c>
      <c r="N44" s="122">
        <v>0</v>
      </c>
      <c r="O44" s="122">
        <v>0</v>
      </c>
      <c r="P44" s="122">
        <v>0</v>
      </c>
      <c r="Q44" s="122">
        <v>0</v>
      </c>
      <c r="R44" s="122">
        <v>0</v>
      </c>
      <c r="S44" s="122">
        <v>0</v>
      </c>
    </row>
    <row r="45" spans="1:21" ht="39.950000000000003" customHeight="1">
      <c r="A45" s="110" t="s">
        <v>199</v>
      </c>
      <c r="B45" s="111" t="s">
        <v>204</v>
      </c>
      <c r="C45" s="51"/>
      <c r="D45" s="51"/>
      <c r="E45" s="51"/>
      <c r="F45" s="51"/>
      <c r="G45" s="51"/>
      <c r="H45" s="51"/>
      <c r="I45" s="51"/>
      <c r="J45" s="51"/>
      <c r="K45" s="51"/>
      <c r="L45" s="51"/>
      <c r="M45" s="51">
        <v>3390704.82</v>
      </c>
      <c r="N45" s="51">
        <v>3356630.85</v>
      </c>
      <c r="O45" s="51">
        <v>3398843.6999999997</v>
      </c>
      <c r="P45" s="51">
        <v>3310114.39</v>
      </c>
      <c r="Q45" s="51">
        <v>3443218.73</v>
      </c>
      <c r="R45" s="51">
        <v>3151309.0100000002</v>
      </c>
      <c r="S45" s="124">
        <v>3447436.3949999996</v>
      </c>
    </row>
    <row r="46" spans="1:21" ht="39.950000000000003" customHeight="1">
      <c r="A46" s="112" t="s">
        <v>89</v>
      </c>
      <c r="B46" s="111" t="s">
        <v>188</v>
      </c>
      <c r="C46" s="51"/>
      <c r="D46" s="51"/>
      <c r="E46" s="51"/>
      <c r="F46" s="51"/>
      <c r="G46" s="51"/>
      <c r="H46" s="51"/>
      <c r="I46" s="51"/>
      <c r="J46" s="51"/>
      <c r="K46" s="51"/>
      <c r="L46" s="51"/>
      <c r="M46" s="51">
        <v>3406083.91</v>
      </c>
      <c r="N46" s="51">
        <v>3337634.13</v>
      </c>
      <c r="O46" s="51">
        <v>3397830</v>
      </c>
      <c r="P46" s="51">
        <v>3306661.47</v>
      </c>
      <c r="Q46" s="51">
        <v>3445266.19</v>
      </c>
      <c r="R46" s="51">
        <v>3099553.29</v>
      </c>
      <c r="S46" s="124">
        <v>3447436.3949999996</v>
      </c>
      <c r="T46" s="123"/>
      <c r="U46" s="123"/>
    </row>
    <row r="47" spans="1:21" ht="45">
      <c r="A47" s="110" t="s">
        <v>202</v>
      </c>
      <c r="B47" s="111" t="s">
        <v>203</v>
      </c>
      <c r="C47" s="51"/>
      <c r="D47" s="51"/>
      <c r="E47" s="51"/>
      <c r="F47" s="51"/>
      <c r="G47" s="51"/>
      <c r="H47" s="51"/>
      <c r="I47" s="51"/>
      <c r="J47" s="51"/>
      <c r="K47" s="51"/>
      <c r="L47" s="51"/>
      <c r="M47" s="122">
        <v>0</v>
      </c>
      <c r="N47" s="122">
        <v>0</v>
      </c>
      <c r="O47" s="122">
        <v>0</v>
      </c>
      <c r="P47" s="122">
        <v>0</v>
      </c>
      <c r="Q47" s="122">
        <v>0</v>
      </c>
      <c r="R47" s="122">
        <v>0</v>
      </c>
      <c r="S47" s="122">
        <v>0</v>
      </c>
    </row>
    <row r="48" spans="1:21" ht="45">
      <c r="A48" s="110" t="s">
        <v>201</v>
      </c>
      <c r="B48" s="111" t="s">
        <v>215</v>
      </c>
      <c r="C48" s="51"/>
      <c r="D48" s="51"/>
      <c r="E48" s="51"/>
      <c r="F48" s="51"/>
      <c r="G48" s="51"/>
      <c r="H48" s="51"/>
      <c r="I48" s="51"/>
      <c r="J48" s="51"/>
      <c r="K48" s="51"/>
      <c r="L48" s="51"/>
      <c r="M48" s="51">
        <v>11158.470000000001</v>
      </c>
      <c r="N48" s="51">
        <v>18001.93</v>
      </c>
      <c r="O48" s="51">
        <v>20974.51</v>
      </c>
      <c r="P48" s="51">
        <v>32912.199999999997</v>
      </c>
      <c r="Q48" s="51">
        <v>26309.18</v>
      </c>
      <c r="R48" s="51">
        <v>26359.15</v>
      </c>
      <c r="S48" s="124">
        <v>13179.575000000001</v>
      </c>
    </row>
    <row r="49" spans="1:19" ht="39.950000000000003" customHeight="1">
      <c r="A49" s="112" t="s">
        <v>101</v>
      </c>
      <c r="B49" s="111" t="s">
        <v>197</v>
      </c>
      <c r="C49" s="51"/>
      <c r="D49" s="51"/>
      <c r="E49" s="51"/>
      <c r="F49" s="51"/>
      <c r="G49" s="51"/>
      <c r="H49" s="51"/>
      <c r="I49" s="51"/>
      <c r="J49" s="51"/>
      <c r="K49" s="51"/>
      <c r="L49" s="51"/>
      <c r="M49" s="51">
        <v>11158.470000000001</v>
      </c>
      <c r="N49" s="51">
        <v>18001.93</v>
      </c>
      <c r="O49" s="51">
        <v>20974.51</v>
      </c>
      <c r="P49" s="51">
        <v>32912.199999999997</v>
      </c>
      <c r="Q49" s="51">
        <v>26309.18</v>
      </c>
      <c r="R49" s="51">
        <v>26359.15</v>
      </c>
      <c r="S49" s="124">
        <v>13179.575000000001</v>
      </c>
    </row>
    <row r="50" spans="1:19" ht="39.950000000000003" customHeight="1">
      <c r="A50" s="116" t="s">
        <v>97</v>
      </c>
      <c r="B50" s="115" t="s">
        <v>179</v>
      </c>
      <c r="C50" s="51"/>
      <c r="D50" s="51"/>
      <c r="E50" s="51"/>
      <c r="F50" s="51"/>
      <c r="G50" s="51"/>
      <c r="H50" s="51"/>
      <c r="I50" s="51"/>
      <c r="J50" s="51"/>
      <c r="K50" s="51"/>
      <c r="L50" s="51"/>
      <c r="M50" s="51">
        <v>379421.24</v>
      </c>
      <c r="N50" s="51">
        <v>370082.94</v>
      </c>
      <c r="O50" s="51">
        <v>352744.15</v>
      </c>
      <c r="P50" s="51">
        <v>247109.2</v>
      </c>
      <c r="Q50" s="51">
        <v>280473.60000000003</v>
      </c>
      <c r="R50" s="51">
        <v>348622.52</v>
      </c>
      <c r="S50" s="124">
        <v>342171.04584000004</v>
      </c>
    </row>
    <row r="51" spans="1:19" ht="39.950000000000003" customHeight="1">
      <c r="A51" s="116" t="s">
        <v>98</v>
      </c>
      <c r="B51" s="115" t="s">
        <v>178</v>
      </c>
      <c r="C51" s="51"/>
      <c r="D51" s="51"/>
      <c r="E51" s="51"/>
      <c r="F51" s="51"/>
      <c r="G51" s="51"/>
      <c r="H51" s="51"/>
      <c r="I51" s="51"/>
      <c r="J51" s="51"/>
      <c r="K51" s="51"/>
      <c r="L51" s="51"/>
      <c r="M51" s="51">
        <v>388417.42</v>
      </c>
      <c r="N51" s="51">
        <v>370082.94</v>
      </c>
      <c r="O51" s="51">
        <v>352744.15</v>
      </c>
      <c r="P51" s="51">
        <v>241419.03</v>
      </c>
      <c r="Q51" s="51">
        <v>280257.08</v>
      </c>
      <c r="R51" s="51">
        <v>348122.07</v>
      </c>
      <c r="S51" s="124">
        <v>342171.04584000004</v>
      </c>
    </row>
    <row r="52" spans="1:19" ht="39.950000000000003" customHeight="1">
      <c r="A52" s="116" t="s">
        <v>147</v>
      </c>
      <c r="B52" s="115" t="s">
        <v>216</v>
      </c>
      <c r="C52" s="51"/>
      <c r="D52" s="51"/>
      <c r="E52" s="51"/>
      <c r="F52" s="51"/>
      <c r="G52" s="51"/>
      <c r="H52" s="51"/>
      <c r="I52" s="51"/>
      <c r="J52" s="51"/>
      <c r="K52" s="51"/>
      <c r="L52" s="51"/>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c r="J53" s="51"/>
      <c r="K53" s="51"/>
      <c r="L53" s="51"/>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c r="J54" s="51"/>
      <c r="K54" s="51"/>
      <c r="L54" s="51"/>
      <c r="M54" s="51">
        <v>108408.71999999999</v>
      </c>
      <c r="N54" s="51">
        <v>104091.4</v>
      </c>
      <c r="O54" s="51">
        <v>116965.19</v>
      </c>
      <c r="P54" s="51">
        <v>159099.26</v>
      </c>
      <c r="Q54" s="51">
        <v>159766.62</v>
      </c>
      <c r="R54" s="51">
        <v>177791.64</v>
      </c>
      <c r="S54" s="128">
        <v>158766.60999999999</v>
      </c>
    </row>
    <row r="55" spans="1:19" ht="39.950000000000003" customHeight="1">
      <c r="A55" s="114" t="s">
        <v>103</v>
      </c>
      <c r="B55" s="113" t="s">
        <v>192</v>
      </c>
      <c r="C55" s="51"/>
      <c r="D55" s="51"/>
      <c r="E55" s="51"/>
      <c r="F55" s="51"/>
      <c r="G55" s="51"/>
      <c r="H55" s="51"/>
      <c r="I55" s="51"/>
      <c r="J55" s="51"/>
      <c r="K55" s="51"/>
      <c r="L55" s="51"/>
      <c r="M55" s="51">
        <v>108408.72</v>
      </c>
      <c r="N55" s="51">
        <v>104091.44</v>
      </c>
      <c r="O55" s="51">
        <v>116965.22</v>
      </c>
      <c r="P55" s="51">
        <v>159099.25</v>
      </c>
      <c r="Q55" s="51">
        <v>159766.60999999999</v>
      </c>
      <c r="R55" s="51">
        <v>174079.35</v>
      </c>
      <c r="S55" s="128">
        <v>158766.60999999999</v>
      </c>
    </row>
    <row r="56" spans="1:19" ht="39.950000000000003" customHeight="1">
      <c r="A56" s="114" t="s">
        <v>145</v>
      </c>
      <c r="B56" s="113" t="s">
        <v>180</v>
      </c>
      <c r="C56" s="51"/>
      <c r="D56" s="51"/>
      <c r="E56" s="51"/>
      <c r="F56" s="51"/>
      <c r="G56" s="51"/>
      <c r="H56" s="51"/>
      <c r="I56" s="51"/>
      <c r="J56" s="51"/>
      <c r="K56" s="51"/>
      <c r="L56" s="51"/>
      <c r="M56" s="51">
        <v>443911.07</v>
      </c>
      <c r="N56" s="51">
        <v>420928.43</v>
      </c>
      <c r="O56" s="51">
        <v>344755.9</v>
      </c>
      <c r="P56" s="51">
        <v>262357.73</v>
      </c>
      <c r="Q56" s="51">
        <v>201492.74</v>
      </c>
      <c r="R56" s="51">
        <v>235255.13</v>
      </c>
      <c r="S56" s="124">
        <v>339468.62670000002</v>
      </c>
    </row>
    <row r="57" spans="1:19" ht="39.950000000000003" customHeight="1">
      <c r="A57" s="114" t="s">
        <v>146</v>
      </c>
      <c r="B57" s="113" t="s">
        <v>181</v>
      </c>
      <c r="C57" s="51"/>
      <c r="D57" s="51"/>
      <c r="E57" s="51"/>
      <c r="F57" s="51"/>
      <c r="G57" s="51"/>
      <c r="H57" s="51"/>
      <c r="I57" s="51"/>
      <c r="J57" s="51"/>
      <c r="K57" s="51"/>
      <c r="L57" s="51"/>
      <c r="M57" s="51">
        <v>443915.57</v>
      </c>
      <c r="N57" s="51">
        <v>420928.43</v>
      </c>
      <c r="O57" s="51">
        <v>344755.89999999997</v>
      </c>
      <c r="P57" s="51">
        <v>259902.24</v>
      </c>
      <c r="Q57" s="51">
        <v>200745.19</v>
      </c>
      <c r="R57" s="51">
        <v>235503.77000000002</v>
      </c>
      <c r="S57" s="124">
        <v>339468.62670000002</v>
      </c>
    </row>
    <row r="58" spans="1:19" ht="39.950000000000003" customHeight="1">
      <c r="A58" s="117" t="s">
        <v>149</v>
      </c>
      <c r="B58" s="118" t="s">
        <v>193</v>
      </c>
      <c r="C58" s="51"/>
      <c r="D58" s="51"/>
      <c r="E58" s="51"/>
      <c r="F58" s="51"/>
      <c r="G58" s="51"/>
      <c r="H58" s="51"/>
      <c r="I58" s="51"/>
      <c r="J58" s="51"/>
      <c r="K58" s="51"/>
      <c r="L58" s="51"/>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c r="M60" s="51">
        <v>43323.4</v>
      </c>
      <c r="N60" s="51">
        <v>-21950.799999999999</v>
      </c>
      <c r="O60" s="51">
        <v>43552.79</v>
      </c>
      <c r="P60" s="51">
        <v>387939.48</v>
      </c>
      <c r="Q60" s="51">
        <v>373613.85</v>
      </c>
      <c r="R60" s="51">
        <v>365849.51</v>
      </c>
      <c r="S60" s="124">
        <v>376289.29784999997</v>
      </c>
    </row>
    <row r="61" spans="1:19" ht="39.950000000000003" customHeight="1">
      <c r="A61" s="117" t="s">
        <v>152</v>
      </c>
      <c r="B61" s="118" t="s">
        <v>185</v>
      </c>
      <c r="C61" s="51"/>
      <c r="D61" s="51"/>
      <c r="E61" s="51"/>
      <c r="F61" s="51"/>
      <c r="G61" s="51"/>
      <c r="H61" s="51"/>
      <c r="I61" s="51"/>
      <c r="J61" s="51"/>
      <c r="K61" s="51"/>
      <c r="L61" s="51"/>
      <c r="M61" s="51">
        <v>43323.8</v>
      </c>
      <c r="N61" s="51">
        <v>-21950.800000000003</v>
      </c>
      <c r="O61" s="51">
        <v>43552.789999999994</v>
      </c>
      <c r="P61" s="51">
        <v>391468.39</v>
      </c>
      <c r="Q61" s="51">
        <v>374783.11000000004</v>
      </c>
      <c r="R61" s="51">
        <v>365890.02</v>
      </c>
      <c r="S61" s="124">
        <v>376289.29784999997</v>
      </c>
    </row>
    <row r="62" spans="1:19" ht="39.950000000000003" customHeight="1">
      <c r="A62" s="119" t="s">
        <v>153</v>
      </c>
      <c r="B62" s="120" t="s">
        <v>195</v>
      </c>
      <c r="C62" s="51"/>
      <c r="D62" s="51"/>
      <c r="E62" s="51"/>
      <c r="F62" s="51"/>
      <c r="G62" s="51"/>
      <c r="H62" s="51"/>
      <c r="I62" s="51"/>
      <c r="J62" s="51"/>
      <c r="K62" s="51"/>
      <c r="L62" s="51"/>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c r="M64" s="51">
        <v>0</v>
      </c>
      <c r="N64" s="51">
        <v>6653.59</v>
      </c>
      <c r="O64" s="51">
        <v>11967.73</v>
      </c>
      <c r="P64" s="51">
        <v>6663.27</v>
      </c>
      <c r="Q64" s="51">
        <v>6286.46</v>
      </c>
      <c r="R64" s="51">
        <v>8335.81</v>
      </c>
      <c r="S64" s="124">
        <v>2694.1954499999997</v>
      </c>
    </row>
    <row r="65" spans="1:19" ht="39.950000000000003" customHeight="1">
      <c r="A65" s="119" t="s">
        <v>156</v>
      </c>
      <c r="B65" s="120" t="s">
        <v>184</v>
      </c>
      <c r="C65" s="51"/>
      <c r="D65" s="51"/>
      <c r="E65" s="51"/>
      <c r="F65" s="51"/>
      <c r="G65" s="51"/>
      <c r="H65" s="51"/>
      <c r="I65" s="51"/>
      <c r="J65" s="51"/>
      <c r="K65" s="51"/>
      <c r="L65" s="51"/>
      <c r="M65" s="51">
        <v>0</v>
      </c>
      <c r="N65" s="51">
        <v>6653.59</v>
      </c>
      <c r="O65" s="51">
        <v>11967.73</v>
      </c>
      <c r="P65" s="51">
        <v>4655.76</v>
      </c>
      <c r="Q65" s="51">
        <v>6293.3700000000008</v>
      </c>
      <c r="R65" s="51">
        <v>8340.07</v>
      </c>
      <c r="S65" s="124">
        <v>2694.1954499999997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G20" sqref="G2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v>349043.51615947828</v>
      </c>
      <c r="N10" s="37">
        <v>349575.6399267902</v>
      </c>
      <c r="O10" s="37">
        <v>351981.74770744925</v>
      </c>
      <c r="P10" s="37">
        <v>353881.87403868005</v>
      </c>
      <c r="Q10" s="37">
        <v>356088.40346542833</v>
      </c>
      <c r="R10" s="37">
        <v>357238.65804129338</v>
      </c>
      <c r="S10" s="37">
        <v>357238.65804129338</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v>374.7151157695925</v>
      </c>
      <c r="N49" s="37">
        <v>378.78078713017885</v>
      </c>
      <c r="O49" s="37">
        <v>397.16456191198603</v>
      </c>
      <c r="P49" s="37">
        <v>411.67765789343696</v>
      </c>
      <c r="Q49" s="37">
        <v>428.53636748146266</v>
      </c>
      <c r="R49" s="37">
        <v>437.32474238901295</v>
      </c>
      <c r="S49" s="37">
        <v>437.32474238901295</v>
      </c>
    </row>
    <row r="50" spans="2:19">
      <c r="B50" s="6">
        <v>1975</v>
      </c>
      <c r="C50" s="37"/>
      <c r="D50" s="37"/>
      <c r="E50" s="37"/>
      <c r="F50" s="37"/>
      <c r="G50" s="37"/>
      <c r="H50" s="37"/>
      <c r="I50" s="37"/>
      <c r="J50" s="37"/>
      <c r="K50" s="37"/>
      <c r="L50" s="37"/>
      <c r="M50" s="37">
        <v>1498.7454717594458</v>
      </c>
      <c r="N50" s="37">
        <v>1515.0069095421895</v>
      </c>
      <c r="O50" s="37">
        <v>1588.5363671182238</v>
      </c>
      <c r="P50" s="37">
        <v>1646.6069762061645</v>
      </c>
      <c r="Q50" s="37">
        <v>1714.0375697426796</v>
      </c>
      <c r="R50" s="37">
        <v>1749.1888565682411</v>
      </c>
      <c r="S50" s="37">
        <v>1749.1888565682411</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v>937.07404440938865</v>
      </c>
      <c r="N77" s="37">
        <v>947.24132868688412</v>
      </c>
      <c r="O77" s="37">
        <v>993.21480950288617</v>
      </c>
      <c r="P77" s="37">
        <v>1029.5154763731005</v>
      </c>
      <c r="Q77" s="37">
        <v>1071.6754092714866</v>
      </c>
      <c r="R77" s="37">
        <v>1093.653206234746</v>
      </c>
      <c r="S77" s="37">
        <v>1093.653206234746</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v>450.33781101706791</v>
      </c>
      <c r="N90" s="37">
        <v>455.22399111439563</v>
      </c>
      <c r="O90" s="37">
        <v>477.31786602111384</v>
      </c>
      <c r="P90" s="37">
        <v>494.76780054813008</v>
      </c>
      <c r="Q90" s="37">
        <v>515.02915431123915</v>
      </c>
      <c r="R90" s="37">
        <v>525.59131341807745</v>
      </c>
      <c r="S90" s="37">
        <v>525.59131341807745</v>
      </c>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352304.38860243378</v>
      </c>
      <c r="N96" s="11">
        <f>SUM(N5:N95)</f>
        <v>352871.89294326387</v>
      </c>
      <c r="O96" s="11">
        <f>SUM(O5:O95)</f>
        <v>355437.98131200351</v>
      </c>
      <c r="P96" s="11">
        <f>SUM(P5:P95)</f>
        <v>357464.44194970088</v>
      </c>
      <c r="Q96" s="11">
        <f>SUM(Q5:Q95)</f>
        <v>359817.68196623522</v>
      </c>
      <c r="R96" s="11">
        <f>SUM(R3:R95)</f>
        <v>361044.41615990346</v>
      </c>
      <c r="S96" s="11">
        <f>SUM(S3:S95)</f>
        <v>361044.41615990346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16136.182256982858</v>
      </c>
      <c r="S289" s="37">
        <v>16136.182256982858</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959.61380558429084</v>
      </c>
      <c r="Q291" s="37">
        <v>998.91117855271489</v>
      </c>
      <c r="R291" s="37">
        <v>1019.3967349783173</v>
      </c>
      <c r="S291" s="37">
        <v>1019.3967349783173</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v>967521.55</v>
      </c>
      <c r="O293" s="37">
        <v>1039899.6338528565</v>
      </c>
      <c r="P293" s="37">
        <v>1078590.3330771509</v>
      </c>
      <c r="Q293" s="37">
        <v>1122759.9420932089</v>
      </c>
      <c r="R293" s="37">
        <v>1145099.1066627377</v>
      </c>
      <c r="S293" s="37">
        <v>1145099.1066627377</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v>2860.2</v>
      </c>
      <c r="N298" s="37">
        <v>2891.2343714034332</v>
      </c>
      <c r="O298" s="37">
        <v>3031.5577545612841</v>
      </c>
      <c r="P298" s="37">
        <v>3142.3746615052564</v>
      </c>
      <c r="Q298" s="37">
        <v>3271.0587929350963</v>
      </c>
      <c r="R298" s="37">
        <v>3338.1412932743378</v>
      </c>
      <c r="S298" s="37">
        <v>3338.1412932743378</v>
      </c>
    </row>
    <row r="299" spans="1:19">
      <c r="B299" s="6">
        <v>2011</v>
      </c>
      <c r="C299" s="36"/>
      <c r="D299" s="36"/>
      <c r="E299" s="36"/>
      <c r="F299" s="36"/>
      <c r="G299" s="36"/>
      <c r="H299" s="37"/>
      <c r="I299" s="37"/>
      <c r="J299" s="37"/>
      <c r="K299" s="37"/>
      <c r="L299" s="37"/>
      <c r="M299" s="37">
        <v>6236.33</v>
      </c>
      <c r="N299" s="37">
        <v>6303.9934687366531</v>
      </c>
      <c r="O299" s="37">
        <v>6609.9519547340133</v>
      </c>
      <c r="P299" s="37">
        <v>6851.5679695657254</v>
      </c>
      <c r="Q299" s="37">
        <v>7132.1481575035104</v>
      </c>
      <c r="R299" s="37">
        <v>7278.4134377939781</v>
      </c>
      <c r="S299" s="37">
        <v>7278.4134377939781</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v>4405.22</v>
      </c>
      <c r="N306" s="37">
        <v>4453.0188137081677</v>
      </c>
      <c r="O306" s="37">
        <v>4669.1419586823249</v>
      </c>
      <c r="P306" s="37">
        <v>4839.8142299742231</v>
      </c>
      <c r="Q306" s="37">
        <v>5038.010612504776</v>
      </c>
      <c r="R306" s="37">
        <v>5141.3295590649514</v>
      </c>
      <c r="S306" s="37">
        <v>5141.3295590649514</v>
      </c>
    </row>
    <row r="307" spans="2:19">
      <c r="B307" s="6">
        <v>2003</v>
      </c>
      <c r="C307" s="37"/>
      <c r="D307" s="37"/>
      <c r="E307" s="37"/>
      <c r="F307" s="37"/>
      <c r="G307" s="37"/>
      <c r="H307" s="37"/>
      <c r="I307" s="37"/>
      <c r="J307" s="37"/>
      <c r="K307" s="37"/>
      <c r="L307" s="37"/>
      <c r="M307" s="37">
        <v>1856.22</v>
      </c>
      <c r="N307" s="37">
        <v>1876.1737816710552</v>
      </c>
      <c r="O307" s="37">
        <v>1967.2321389734234</v>
      </c>
      <c r="P307" s="37">
        <v>2039.1498532437431</v>
      </c>
      <c r="Q307" s="37">
        <v>2122.6555634107985</v>
      </c>
      <c r="R307" s="37">
        <v>2166.1867414073977</v>
      </c>
      <c r="S307" s="37">
        <v>2166.1867414073977</v>
      </c>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v>2484.1799999999998</v>
      </c>
      <c r="N310" s="37">
        <v>2511.2911944879961</v>
      </c>
      <c r="O310" s="37">
        <v>2633.174387352095</v>
      </c>
      <c r="P310" s="37">
        <v>2729.4220425905469</v>
      </c>
      <c r="Q310" s="37">
        <v>2841.1952532006321</v>
      </c>
      <c r="R310" s="37">
        <v>2899.4621611352536</v>
      </c>
      <c r="S310" s="37">
        <v>2899.4621611352536</v>
      </c>
    </row>
    <row r="311" spans="2:19">
      <c r="B311" s="6">
        <v>1999</v>
      </c>
      <c r="C311" s="37"/>
      <c r="D311" s="37"/>
      <c r="E311" s="37"/>
      <c r="F311" s="37"/>
      <c r="G311" s="37"/>
      <c r="H311" s="37"/>
      <c r="I311" s="37"/>
      <c r="J311" s="37"/>
      <c r="K311" s="37"/>
      <c r="L311" s="37"/>
      <c r="M311" s="37">
        <v>7681</v>
      </c>
      <c r="N311" s="37">
        <v>7764.142999923869</v>
      </c>
      <c r="O311" s="37">
        <v>8140.9684914324716</v>
      </c>
      <c r="P311" s="37">
        <v>8438.552378338034</v>
      </c>
      <c r="Q311" s="37">
        <v>8784.1215418863012</v>
      </c>
      <c r="R311" s="37">
        <v>8964.2653037734999</v>
      </c>
      <c r="S311" s="37">
        <v>8964.2653037734999</v>
      </c>
    </row>
    <row r="312" spans="2:19">
      <c r="B312" s="6">
        <v>1998</v>
      </c>
      <c r="C312" s="37"/>
      <c r="D312" s="37"/>
      <c r="E312" s="37"/>
      <c r="F312" s="37"/>
      <c r="G312" s="37"/>
      <c r="H312" s="37"/>
      <c r="I312" s="37"/>
      <c r="J312" s="37"/>
      <c r="K312" s="37"/>
      <c r="L312" s="37"/>
      <c r="M312" s="37">
        <v>774413</v>
      </c>
      <c r="N312" s="37">
        <v>782814.9424620131</v>
      </c>
      <c r="O312" s="37">
        <v>820808.14086863946</v>
      </c>
      <c r="P312" s="37">
        <v>850811.69466982654</v>
      </c>
      <c r="Q312" s="37">
        <v>885653.48654148413</v>
      </c>
      <c r="R312" s="37">
        <v>903816.36714750959</v>
      </c>
      <c r="S312" s="37">
        <v>903816.36714750959</v>
      </c>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v>317.27999999999997</v>
      </c>
      <c r="N334" s="37">
        <v>320.72065394135126</v>
      </c>
      <c r="O334" s="37">
        <v>336.28653391800742</v>
      </c>
      <c r="P334" s="37">
        <v>348.58263564554318</v>
      </c>
      <c r="Q334" s="37">
        <v>362.85752598534867</v>
      </c>
      <c r="R334" s="37">
        <v>370.29896670863423</v>
      </c>
      <c r="S334" s="37">
        <v>370.29896670863423</v>
      </c>
    </row>
    <row r="335" spans="2:19">
      <c r="B335" s="6">
        <v>1975</v>
      </c>
      <c r="C335" s="37"/>
      <c r="D335" s="37"/>
      <c r="E335" s="37"/>
      <c r="F335" s="37"/>
      <c r="G335" s="37"/>
      <c r="H335" s="37"/>
      <c r="I335" s="37"/>
      <c r="J335" s="37"/>
      <c r="K335" s="37"/>
      <c r="L335" s="37"/>
      <c r="M335" s="37">
        <v>1269.23</v>
      </c>
      <c r="N335" s="37">
        <v>1283.0038010834426</v>
      </c>
      <c r="O335" s="37">
        <v>1345.2732026072702</v>
      </c>
      <c r="P335" s="37">
        <v>1394.4445634865142</v>
      </c>
      <c r="Q335" s="37">
        <v>1451.5487941428826</v>
      </c>
      <c r="R335" s="37">
        <v>1481.3169911211287</v>
      </c>
      <c r="S335" s="37">
        <v>1481.3169911211287</v>
      </c>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v>4123.07</v>
      </c>
      <c r="N375" s="37">
        <v>4167.800511612345</v>
      </c>
      <c r="O375" s="37">
        <v>4370.0808503842509</v>
      </c>
      <c r="P375" s="37">
        <v>4529.822487679905</v>
      </c>
      <c r="Q375" s="37">
        <v>4715.3243247139444</v>
      </c>
      <c r="R375" s="37">
        <v>4812.0256577182436</v>
      </c>
      <c r="S375" s="37">
        <v>4812.0256577182436</v>
      </c>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805645.73</v>
      </c>
      <c r="N381" s="11">
        <f>SUM(N289:N380)</f>
        <v>1781907.8720585816</v>
      </c>
      <c r="O381" s="11">
        <f>SUM(O289:O380)</f>
        <v>1893811.4419941409</v>
      </c>
      <c r="P381" s="11">
        <f>SUM(P289:P380)</f>
        <v>1964675.3723745914</v>
      </c>
      <c r="Q381" s="11">
        <f>SUM(Q289:Q380)</f>
        <v>2045131.2603795293</v>
      </c>
      <c r="R381" s="11">
        <f>SUM(R288:R380)</f>
        <v>2102522.4929142054</v>
      </c>
      <c r="S381" s="11">
        <f>SUM(S288:S380)</f>
        <v>2102522.4929142054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22383.105413443813</v>
      </c>
      <c r="S479" s="37">
        <v>22383.105413443813</v>
      </c>
    </row>
    <row r="480" spans="1:19">
      <c r="B480" s="6">
        <v>2020</v>
      </c>
      <c r="C480" s="36"/>
      <c r="D480" s="36"/>
      <c r="E480" s="36"/>
      <c r="F480" s="36"/>
      <c r="G480" s="36"/>
      <c r="H480" s="36"/>
      <c r="I480" s="36"/>
      <c r="J480" s="36"/>
      <c r="K480" s="36"/>
      <c r="L480" s="36"/>
      <c r="M480" s="36"/>
      <c r="N480" s="36"/>
      <c r="O480" s="36"/>
      <c r="P480" s="36"/>
      <c r="Q480" s="37">
        <v>6885.4360962751725</v>
      </c>
      <c r="R480" s="37">
        <v>6940.9994669076596</v>
      </c>
      <c r="S480" s="37">
        <v>6940.9994669076596</v>
      </c>
    </row>
    <row r="481" spans="1:19">
      <c r="A481" s="40"/>
      <c r="B481" s="6">
        <v>2019</v>
      </c>
      <c r="C481" s="36"/>
      <c r="D481" s="36"/>
      <c r="E481" s="36"/>
      <c r="F481" s="36"/>
      <c r="G481" s="36"/>
      <c r="H481" s="36"/>
      <c r="I481" s="36"/>
      <c r="J481" s="36"/>
      <c r="K481" s="36"/>
      <c r="L481" s="36"/>
      <c r="M481" s="36"/>
      <c r="N481" s="36"/>
      <c r="O481" s="36"/>
      <c r="P481" s="37">
        <v>4285.6325677455898</v>
      </c>
      <c r="Q481" s="37">
        <v>6400.9920533899876</v>
      </c>
      <c r="R481" s="37">
        <v>6532.2628677576267</v>
      </c>
      <c r="S481" s="37">
        <v>6532.2628677576267</v>
      </c>
    </row>
    <row r="482" spans="1:19">
      <c r="A482" s="40"/>
      <c r="B482" s="6">
        <v>2018</v>
      </c>
      <c r="C482" s="36"/>
      <c r="D482" s="36"/>
      <c r="E482" s="36"/>
      <c r="F482" s="36"/>
      <c r="G482" s="36"/>
      <c r="H482" s="36"/>
      <c r="I482" s="36"/>
      <c r="J482" s="36"/>
      <c r="K482" s="36"/>
      <c r="L482" s="36"/>
      <c r="M482" s="36"/>
      <c r="N482" s="36"/>
      <c r="O482" s="37">
        <v>9342.0907394054138</v>
      </c>
      <c r="P482" s="37">
        <v>9683.5777294533655</v>
      </c>
      <c r="Q482" s="37">
        <v>10080.13222198836</v>
      </c>
      <c r="R482" s="37">
        <v>10286.854422965491</v>
      </c>
      <c r="S482" s="37">
        <v>10286.854422965491</v>
      </c>
    </row>
    <row r="483" spans="1:19">
      <c r="A483" s="40"/>
      <c r="B483" s="6">
        <v>2017</v>
      </c>
      <c r="C483" s="36"/>
      <c r="D483" s="36"/>
      <c r="E483" s="36"/>
      <c r="F483" s="36"/>
      <c r="G483" s="36"/>
      <c r="H483" s="36"/>
      <c r="I483" s="36"/>
      <c r="J483" s="36"/>
      <c r="K483" s="36"/>
      <c r="L483" s="36"/>
      <c r="M483" s="36"/>
      <c r="N483" s="37">
        <v>7103.8200000000006</v>
      </c>
      <c r="O483" s="37">
        <v>7448.5973261150511</v>
      </c>
      <c r="P483" s="37">
        <v>7720.8709381769604</v>
      </c>
      <c r="Q483" s="37">
        <v>8037.0501585393285</v>
      </c>
      <c r="R483" s="37">
        <v>8201.8730657738834</v>
      </c>
      <c r="S483" s="37">
        <v>8201.8730657738834</v>
      </c>
    </row>
    <row r="484" spans="1:19">
      <c r="B484" s="6">
        <v>2016</v>
      </c>
      <c r="C484" s="36"/>
      <c r="D484" s="36"/>
      <c r="E484" s="36"/>
      <c r="F484" s="36"/>
      <c r="G484" s="36"/>
      <c r="H484" s="36"/>
      <c r="I484" s="36"/>
      <c r="J484" s="36"/>
      <c r="K484" s="36"/>
      <c r="L484" s="36"/>
      <c r="M484" s="37">
        <v>2952.33</v>
      </c>
      <c r="N484" s="37">
        <v>2984.3640517305125</v>
      </c>
      <c r="O484" s="37">
        <v>3129.2073976921961</v>
      </c>
      <c r="P484" s="37">
        <v>3243.591430518532</v>
      </c>
      <c r="Q484" s="37">
        <v>3376.4205139065725</v>
      </c>
      <c r="R484" s="37">
        <v>3445.663760392621</v>
      </c>
      <c r="S484" s="37">
        <v>3445.663760392621</v>
      </c>
    </row>
    <row r="485" spans="1:19">
      <c r="B485" s="6">
        <v>2015</v>
      </c>
      <c r="C485" s="36"/>
      <c r="D485" s="36"/>
      <c r="E485" s="36"/>
      <c r="F485" s="36"/>
      <c r="G485" s="36"/>
      <c r="H485" s="36"/>
      <c r="I485" s="36"/>
      <c r="J485" s="36"/>
      <c r="K485" s="36"/>
      <c r="L485" s="37"/>
      <c r="M485" s="37">
        <v>2689</v>
      </c>
      <c r="N485" s="37">
        <v>2718.1718445666047</v>
      </c>
      <c r="O485" s="37">
        <v>2850.0957982268733</v>
      </c>
      <c r="P485" s="37">
        <v>2954.2772761254028</v>
      </c>
      <c r="Q485" s="37">
        <v>3075.2585868323199</v>
      </c>
      <c r="R485" s="37">
        <v>3138.3256388950945</v>
      </c>
      <c r="S485" s="37">
        <v>3138.3256388950945</v>
      </c>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v>36.130000000000003</v>
      </c>
      <c r="N487" s="37">
        <v>36.523770954702933</v>
      </c>
      <c r="O487" s="37">
        <v>38.296418359817508</v>
      </c>
      <c r="P487" s="37">
        <v>39.696293222068917</v>
      </c>
      <c r="Q487" s="37">
        <v>41.321905558129188</v>
      </c>
      <c r="R487" s="37">
        <v>42.169330480484085</v>
      </c>
      <c r="S487" s="37">
        <v>42.169330480484085</v>
      </c>
    </row>
    <row r="488" spans="1:19">
      <c r="B488" s="6">
        <v>2012</v>
      </c>
      <c r="C488" s="36"/>
      <c r="D488" s="36"/>
      <c r="E488" s="36"/>
      <c r="F488" s="36"/>
      <c r="G488" s="36"/>
      <c r="H488" s="36"/>
      <c r="I488" s="37"/>
      <c r="J488" s="37"/>
      <c r="K488" s="37"/>
      <c r="L488" s="37"/>
      <c r="M488" s="37">
        <v>943.06</v>
      </c>
      <c r="N488" s="37">
        <v>953.29317507950032</v>
      </c>
      <c r="O488" s="37">
        <v>999.56037665662893</v>
      </c>
      <c r="P488" s="37">
        <v>1036.0979826394469</v>
      </c>
      <c r="Q488" s="37">
        <v>1078.5274773160299</v>
      </c>
      <c r="R488" s="37">
        <v>1020.6931106122552</v>
      </c>
      <c r="S488" s="37">
        <v>1020.6931106122552</v>
      </c>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v>1675.15</v>
      </c>
      <c r="N490" s="37">
        <v>1693.3224489404884</v>
      </c>
      <c r="O490" s="37">
        <v>1775.5062861148947</v>
      </c>
      <c r="P490" s="37">
        <v>1840.4075673352163</v>
      </c>
      <c r="Q490" s="37">
        <v>1915.7745349284407</v>
      </c>
      <c r="R490" s="37">
        <v>1955.063020408071</v>
      </c>
      <c r="S490" s="37">
        <v>1955.063020408071</v>
      </c>
    </row>
    <row r="491" spans="1:19">
      <c r="B491" s="6">
        <v>2009</v>
      </c>
      <c r="C491" s="36"/>
      <c r="D491" s="36"/>
      <c r="E491" s="36"/>
      <c r="F491" s="37"/>
      <c r="G491" s="37"/>
      <c r="H491" s="37"/>
      <c r="I491" s="37"/>
      <c r="J491" s="37"/>
      <c r="K491" s="37"/>
      <c r="L491" s="37"/>
      <c r="M491" s="37">
        <v>759.48</v>
      </c>
      <c r="N491" s="37">
        <v>767.7238287872317</v>
      </c>
      <c r="O491" s="37">
        <v>804.98459396485032</v>
      </c>
      <c r="P491" s="37">
        <v>834.40973986239533</v>
      </c>
      <c r="Q491" s="37">
        <v>868.57985138542938</v>
      </c>
      <c r="R491" s="37">
        <v>886.39258783060325</v>
      </c>
      <c r="S491" s="37">
        <v>886.39258783060325</v>
      </c>
    </row>
    <row r="492" spans="1:19">
      <c r="B492" s="6">
        <v>2008</v>
      </c>
      <c r="C492" s="36"/>
      <c r="D492" s="36"/>
      <c r="E492" s="37"/>
      <c r="F492" s="37"/>
      <c r="G492" s="37"/>
      <c r="H492" s="37"/>
      <c r="I492" s="37"/>
      <c r="J492" s="37"/>
      <c r="K492" s="37"/>
      <c r="L492" s="37"/>
      <c r="M492" s="37">
        <v>531.05999999999995</v>
      </c>
      <c r="N492" s="37">
        <v>536.82128086984744</v>
      </c>
      <c r="O492" s="37">
        <v>562.87540468210102</v>
      </c>
      <c r="P492" s="37">
        <v>583.45056975865612</v>
      </c>
      <c r="Q492" s="37">
        <v>607.34359267581283</v>
      </c>
      <c r="R492" s="37">
        <v>356.08927122200527</v>
      </c>
      <c r="S492" s="37">
        <v>356.08927122200527</v>
      </c>
    </row>
    <row r="493" spans="1:19">
      <c r="B493" s="6">
        <v>2007</v>
      </c>
      <c r="C493" s="36"/>
      <c r="D493" s="37"/>
      <c r="E493" s="37"/>
      <c r="F493" s="37"/>
      <c r="G493" s="37"/>
      <c r="H493" s="37"/>
      <c r="I493" s="37"/>
      <c r="J493" s="37"/>
      <c r="K493" s="37"/>
      <c r="L493" s="37"/>
      <c r="M493" s="37">
        <v>1395.13</v>
      </c>
      <c r="N493" s="37">
        <v>1410.2656972112968</v>
      </c>
      <c r="O493" s="37">
        <v>1478.7116370290694</v>
      </c>
      <c r="P493" s="37">
        <v>1532.7639828580354</v>
      </c>
      <c r="Q493" s="37">
        <v>1595.5325649234678</v>
      </c>
      <c r="R493" s="37">
        <v>1628.2535646373587</v>
      </c>
      <c r="S493" s="37">
        <v>1628.2535646373587</v>
      </c>
    </row>
    <row r="494" spans="1:19">
      <c r="B494" s="6">
        <v>2006</v>
      </c>
      <c r="C494" s="37"/>
      <c r="D494" s="37"/>
      <c r="E494" s="37"/>
      <c r="F494" s="37"/>
      <c r="G494" s="37"/>
      <c r="H494" s="37"/>
      <c r="I494" s="37"/>
      <c r="J494" s="37"/>
      <c r="K494" s="37"/>
      <c r="L494" s="37"/>
      <c r="M494" s="37">
        <v>9163.11</v>
      </c>
      <c r="N494" s="37">
        <v>9262.5302087066029</v>
      </c>
      <c r="O494" s="37">
        <v>9712.0785360034315</v>
      </c>
      <c r="P494" s="37">
        <v>10067.090706463421</v>
      </c>
      <c r="Q494" s="37">
        <v>10479.350530047315</v>
      </c>
      <c r="R494" s="37">
        <v>10694.259854515969</v>
      </c>
      <c r="S494" s="37">
        <v>10694.259854515969</v>
      </c>
    </row>
    <row r="495" spans="1:19">
      <c r="B495" s="6">
        <v>2005</v>
      </c>
      <c r="C495" s="37"/>
      <c r="D495" s="37"/>
      <c r="E495" s="37"/>
      <c r="F495" s="37"/>
      <c r="G495" s="37"/>
      <c r="H495" s="37"/>
      <c r="I495" s="37"/>
      <c r="J495" s="37"/>
      <c r="K495" s="37"/>
      <c r="L495" s="37"/>
      <c r="M495" s="37">
        <v>79.180000000000007</v>
      </c>
      <c r="N495" s="37">
        <v>80.041665979009039</v>
      </c>
      <c r="O495" s="37">
        <v>83.926414124941331</v>
      </c>
      <c r="P495" s="37">
        <v>86.994233060606604</v>
      </c>
      <c r="Q495" s="37">
        <v>90.556754569562088</v>
      </c>
      <c r="R495" s="37">
        <v>92.413882155362046</v>
      </c>
      <c r="S495" s="37">
        <v>92.413882155362046</v>
      </c>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v>8359.8799999999992</v>
      </c>
      <c r="N498" s="37">
        <v>8450.5811583448867</v>
      </c>
      <c r="O498" s="37">
        <v>8860.7222902840949</v>
      </c>
      <c r="P498" s="37">
        <v>9184.6142605205132</v>
      </c>
      <c r="Q498" s="37">
        <v>9560.7355814794337</v>
      </c>
      <c r="R498" s="37">
        <v>9756.806055441326</v>
      </c>
      <c r="S498" s="37">
        <v>9756.806055441326</v>
      </c>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28583.510000000002</v>
      </c>
      <c r="N571" s="11">
        <f>SUM(N479:N570)</f>
        <v>35997.459131170683</v>
      </c>
      <c r="O571" s="11">
        <f>SUM(O479:O570)</f>
        <v>47086.653218659361</v>
      </c>
      <c r="P571" s="11">
        <f>SUM(P479:P570)</f>
        <v>53093.475277740217</v>
      </c>
      <c r="Q571" s="11">
        <f>SUM(Q479:Q570)</f>
        <v>64093.012423815351</v>
      </c>
      <c r="R571" s="11">
        <f>SUM(R478:R570)</f>
        <v>87361.225313439645</v>
      </c>
      <c r="S571" s="11">
        <f>SUM(S478:S570)</f>
        <v>87361.225313439645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9864.7487428326003</v>
      </c>
      <c r="R575" s="37">
        <v>10067.053884004892</v>
      </c>
      <c r="S575" s="37">
        <v>10067.053884004892</v>
      </c>
    </row>
    <row r="576" spans="1:19">
      <c r="A576" s="40"/>
      <c r="B576" s="6">
        <v>2019</v>
      </c>
      <c r="C576" s="36"/>
      <c r="D576" s="36"/>
      <c r="E576" s="36"/>
      <c r="F576" s="36"/>
      <c r="G576" s="36"/>
      <c r="H576" s="36"/>
      <c r="I576" s="36"/>
      <c r="J576" s="36"/>
      <c r="K576" s="36"/>
      <c r="L576" s="36"/>
      <c r="M576" s="36"/>
      <c r="N576" s="36"/>
      <c r="O576" s="36"/>
      <c r="P576" s="37">
        <v>1485.6810825896173</v>
      </c>
      <c r="Q576" s="37">
        <v>1546.5215616186865</v>
      </c>
      <c r="R576" s="37">
        <v>1578.2374492713327</v>
      </c>
      <c r="S576" s="37">
        <v>1578.2374492713327</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v>1098.43</v>
      </c>
      <c r="O578" s="37">
        <v>1151.7412829892305</v>
      </c>
      <c r="P578" s="37">
        <v>1193.8403306027471</v>
      </c>
      <c r="Q578" s="37">
        <v>1242.7295696522806</v>
      </c>
      <c r="R578" s="37">
        <v>1268.2153258110629</v>
      </c>
      <c r="S578" s="37">
        <v>1268.2153258110629</v>
      </c>
    </row>
    <row r="579" spans="1:19">
      <c r="B579" s="6">
        <v>2016</v>
      </c>
      <c r="C579" s="36"/>
      <c r="D579" s="36"/>
      <c r="E579" s="36"/>
      <c r="F579" s="36"/>
      <c r="G579" s="36"/>
      <c r="H579" s="36"/>
      <c r="I579" s="36"/>
      <c r="J579" s="36"/>
      <c r="K579" s="36"/>
      <c r="L579" s="36"/>
      <c r="M579" s="37">
        <v>425.72</v>
      </c>
      <c r="N579" s="37">
        <v>430.34143020057746</v>
      </c>
      <c r="O579" s="37">
        <v>451.22765305266017</v>
      </c>
      <c r="P579" s="37">
        <v>467.72168240878113</v>
      </c>
      <c r="Q579" s="37">
        <v>486.87546416147831</v>
      </c>
      <c r="R579" s="37">
        <v>496.86025060442523</v>
      </c>
      <c r="S579" s="37">
        <v>496.86025060442523</v>
      </c>
    </row>
    <row r="580" spans="1:19">
      <c r="B580" s="6">
        <v>2015</v>
      </c>
      <c r="C580" s="36"/>
      <c r="D580" s="36"/>
      <c r="E580" s="36"/>
      <c r="F580" s="36"/>
      <c r="G580" s="36"/>
      <c r="H580" s="36"/>
      <c r="I580" s="36"/>
      <c r="J580" s="36"/>
      <c r="K580" s="36"/>
      <c r="L580" s="37"/>
      <c r="M580" s="37">
        <v>1335.66</v>
      </c>
      <c r="N580" s="37">
        <v>1350.1553062948522</v>
      </c>
      <c r="O580" s="37">
        <v>1415.683843947043</v>
      </c>
      <c r="P580" s="37">
        <v>1467.4322922592823</v>
      </c>
      <c r="Q580" s="37">
        <v>1527.525460739399</v>
      </c>
      <c r="R580" s="37">
        <v>1558.8517785235881</v>
      </c>
      <c r="S580" s="37">
        <v>1558.8517785235881</v>
      </c>
    </row>
    <row r="581" spans="1:19">
      <c r="B581" s="6">
        <v>2014</v>
      </c>
      <c r="C581" s="36"/>
      <c r="D581" s="36"/>
      <c r="E581" s="36"/>
      <c r="F581" s="36"/>
      <c r="G581" s="36"/>
      <c r="H581" s="36"/>
      <c r="I581" s="36"/>
      <c r="J581" s="36"/>
      <c r="K581" s="37"/>
      <c r="L581" s="37"/>
      <c r="M581" s="37">
        <v>983.06</v>
      </c>
      <c r="N581" s="37">
        <v>993.7220810787237</v>
      </c>
      <c r="O581" s="37">
        <v>1041.9514621745011</v>
      </c>
      <c r="P581" s="37">
        <v>1080.0386181555059</v>
      </c>
      <c r="Q581" s="37">
        <v>1124.2675362379377</v>
      </c>
      <c r="R581" s="37">
        <v>868.25189466198469</v>
      </c>
      <c r="S581" s="37">
        <v>868.25189466198469</v>
      </c>
    </row>
    <row r="582" spans="1:19">
      <c r="B582" s="6">
        <v>2013</v>
      </c>
      <c r="C582" s="36"/>
      <c r="D582" s="36"/>
      <c r="E582" s="36"/>
      <c r="F582" s="36"/>
      <c r="G582" s="36"/>
      <c r="H582" s="36"/>
      <c r="I582" s="36"/>
      <c r="J582" s="37"/>
      <c r="K582" s="37"/>
      <c r="L582" s="37"/>
      <c r="M582" s="37">
        <v>858.61</v>
      </c>
      <c r="N582" s="37">
        <v>867.92182827658928</v>
      </c>
      <c r="O582" s="37">
        <v>910.04561058386741</v>
      </c>
      <c r="P582" s="37">
        <v>943.31112282548429</v>
      </c>
      <c r="Q582" s="37">
        <v>630.78302947459872</v>
      </c>
      <c r="R582" s="37">
        <v>643.71905584016247</v>
      </c>
      <c r="S582" s="37">
        <v>643.71905584016247</v>
      </c>
    </row>
    <row r="583" spans="1:19">
      <c r="B583" s="6">
        <v>2012</v>
      </c>
      <c r="C583" s="36"/>
      <c r="D583" s="36"/>
      <c r="E583" s="36"/>
      <c r="F583" s="36"/>
      <c r="G583" s="36"/>
      <c r="H583" s="36"/>
      <c r="I583" s="37"/>
      <c r="J583" s="37"/>
      <c r="K583" s="37"/>
      <c r="L583" s="37"/>
      <c r="M583" s="37">
        <v>584.94000000000005</v>
      </c>
      <c r="N583" s="37">
        <v>591.28542523363876</v>
      </c>
      <c r="O583" s="37">
        <v>619.98291586302616</v>
      </c>
      <c r="P583" s="37">
        <v>642.64557039086117</v>
      </c>
      <c r="Q583" s="37">
        <v>668.96270184436128</v>
      </c>
      <c r="R583" s="37">
        <v>682.681712572734</v>
      </c>
      <c r="S583" s="37">
        <v>682.681712572734</v>
      </c>
    </row>
    <row r="584" spans="1:19">
      <c r="B584" s="6">
        <v>2011</v>
      </c>
      <c r="C584" s="36"/>
      <c r="D584" s="36"/>
      <c r="E584" s="36"/>
      <c r="F584" s="36"/>
      <c r="G584" s="36"/>
      <c r="H584" s="37"/>
      <c r="I584" s="37"/>
      <c r="J584" s="37"/>
      <c r="K584" s="37"/>
      <c r="L584" s="37"/>
      <c r="M584" s="37">
        <v>2680.18</v>
      </c>
      <c r="N584" s="37">
        <v>2709.2585407664455</v>
      </c>
      <c r="O584" s="37">
        <v>2840.7498954797998</v>
      </c>
      <c r="P584" s="37">
        <v>2944.5897462789549</v>
      </c>
      <c r="Q584" s="37">
        <v>3065.1743406492546</v>
      </c>
      <c r="R584" s="37">
        <v>640.52665925384736</v>
      </c>
      <c r="S584" s="37">
        <v>640.52665925384736</v>
      </c>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v>151.05000000000001</v>
      </c>
      <c r="N586" s="37">
        <v>152.69350072747557</v>
      </c>
      <c r="O586" s="37">
        <v>160.10433840297489</v>
      </c>
      <c r="P586" s="37">
        <v>165.95674048825398</v>
      </c>
      <c r="Q586" s="37">
        <v>172.75287440133371</v>
      </c>
      <c r="R586" s="37">
        <v>176.29567063008446</v>
      </c>
      <c r="S586" s="37">
        <v>176.29567063008446</v>
      </c>
    </row>
    <row r="587" spans="1:19">
      <c r="B587" s="6">
        <v>2008</v>
      </c>
      <c r="C587" s="36"/>
      <c r="D587" s="36"/>
      <c r="E587" s="37"/>
      <c r="F587" s="37"/>
      <c r="G587" s="37"/>
      <c r="H587" s="37"/>
      <c r="I587" s="37"/>
      <c r="J587" s="37"/>
      <c r="K587" s="37"/>
      <c r="L587" s="37"/>
      <c r="M587" s="37">
        <v>57.3</v>
      </c>
      <c r="N587" s="37">
        <v>57.926582022010557</v>
      </c>
      <c r="O587" s="37">
        <v>60.737995044938074</v>
      </c>
      <c r="P587" s="37">
        <v>62.958192026496341</v>
      </c>
      <c r="Q587" s="37">
        <v>65.536407907807543</v>
      </c>
      <c r="R587" s="37">
        <v>66.880421080301872</v>
      </c>
      <c r="S587" s="37">
        <v>66.880421080301872</v>
      </c>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v>143.4</v>
      </c>
      <c r="N592" s="37">
        <v>144.9524793915993</v>
      </c>
      <c r="O592" s="37">
        <v>151.98761376414572</v>
      </c>
      <c r="P592" s="37">
        <v>157.54331972815947</v>
      </c>
      <c r="Q592" s="37">
        <v>163.99491364856118</v>
      </c>
      <c r="R592" s="37">
        <v>167.35810261790166</v>
      </c>
      <c r="S592" s="37">
        <v>167.35810261790166</v>
      </c>
    </row>
    <row r="593" spans="2:19">
      <c r="B593" s="6">
        <v>2002</v>
      </c>
      <c r="C593" s="37"/>
      <c r="D593" s="37"/>
      <c r="E593" s="37"/>
      <c r="F593" s="37"/>
      <c r="G593" s="37"/>
      <c r="H593" s="37"/>
      <c r="I593" s="37"/>
      <c r="J593" s="37"/>
      <c r="K593" s="37"/>
      <c r="L593" s="37"/>
      <c r="M593" s="37">
        <v>6892.91</v>
      </c>
      <c r="N593" s="37">
        <v>6967.69577759195</v>
      </c>
      <c r="O593" s="37">
        <v>7305.8664406128719</v>
      </c>
      <c r="P593" s="37">
        <v>7572.92271415492</v>
      </c>
      <c r="Q593" s="37">
        <v>4841.1320892352624</v>
      </c>
      <c r="R593" s="37">
        <v>4940.413473513604</v>
      </c>
      <c r="S593" s="37">
        <v>4940.413473513604</v>
      </c>
    </row>
    <row r="594" spans="2:19">
      <c r="B594" s="6">
        <v>2001</v>
      </c>
      <c r="C594" s="37"/>
      <c r="D594" s="37"/>
      <c r="E594" s="37"/>
      <c r="F594" s="37"/>
      <c r="G594" s="37"/>
      <c r="H594" s="37"/>
      <c r="I594" s="37"/>
      <c r="J594" s="37"/>
      <c r="K594" s="37"/>
      <c r="L594" s="37"/>
      <c r="M594" s="37">
        <v>391.73</v>
      </c>
      <c r="N594" s="37">
        <v>395.97673644274994</v>
      </c>
      <c r="O594" s="37">
        <v>415.19510070233076</v>
      </c>
      <c r="P594" s="37">
        <v>430.37200782043823</v>
      </c>
      <c r="Q594" s="37">
        <v>112.88815543991166</v>
      </c>
      <c r="R594" s="37">
        <v>115.20325284566609</v>
      </c>
      <c r="S594" s="37">
        <v>115.20325284566609</v>
      </c>
    </row>
    <row r="595" spans="2:19">
      <c r="B595" s="6">
        <v>2000</v>
      </c>
      <c r="C595" s="37"/>
      <c r="D595" s="37"/>
      <c r="E595" s="37"/>
      <c r="F595" s="37"/>
      <c r="G595" s="37"/>
      <c r="H595" s="37"/>
      <c r="I595" s="37"/>
      <c r="J595" s="37"/>
      <c r="K595" s="37"/>
      <c r="L595" s="37"/>
      <c r="M595" s="37">
        <v>122.47</v>
      </c>
      <c r="N595" s="37">
        <v>123.79698529987876</v>
      </c>
      <c r="O595" s="37">
        <v>129.80535735502605</v>
      </c>
      <c r="P595" s="37">
        <v>134.55022030903854</v>
      </c>
      <c r="Q595" s="37">
        <v>0</v>
      </c>
      <c r="R595" s="37">
        <v>0</v>
      </c>
      <c r="S595" s="37">
        <v>0</v>
      </c>
    </row>
    <row r="596" spans="2:19">
      <c r="B596" s="6">
        <v>1999</v>
      </c>
      <c r="C596" s="37"/>
      <c r="D596" s="37"/>
      <c r="E596" s="37"/>
      <c r="F596" s="37"/>
      <c r="G596" s="37"/>
      <c r="H596" s="37"/>
      <c r="I596" s="37"/>
      <c r="J596" s="37"/>
      <c r="K596" s="37"/>
      <c r="L596" s="37"/>
      <c r="M596" s="37">
        <v>543.76</v>
      </c>
      <c r="N596" s="37">
        <v>549.65703190281806</v>
      </c>
      <c r="O596" s="37">
        <v>576.33412700654947</v>
      </c>
      <c r="P596" s="37">
        <v>597.4012578560654</v>
      </c>
      <c r="Q596" s="37">
        <v>197.05411691968931</v>
      </c>
      <c r="R596" s="37">
        <v>201.09528025605749</v>
      </c>
      <c r="S596" s="37">
        <v>201.09528025605749</v>
      </c>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v>231.13</v>
      </c>
      <c r="N598" s="37">
        <v>233.64282000688922</v>
      </c>
      <c r="O598" s="37">
        <v>244.98245794083962</v>
      </c>
      <c r="P598" s="37">
        <v>253.93746729293557</v>
      </c>
      <c r="Q598" s="37">
        <v>0</v>
      </c>
      <c r="R598" s="37">
        <v>0</v>
      </c>
      <c r="S598" s="37">
        <v>0</v>
      </c>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v>191.11</v>
      </c>
      <c r="N600" s="37">
        <v>193.18670914035144</v>
      </c>
      <c r="O600" s="37">
        <v>202.56284719260734</v>
      </c>
      <c r="P600" s="37">
        <v>209.96726384449281</v>
      </c>
      <c r="Q600" s="37">
        <v>0</v>
      </c>
      <c r="R600" s="37">
        <v>0</v>
      </c>
      <c r="S600" s="37">
        <v>0</v>
      </c>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v>293.12</v>
      </c>
      <c r="N603" s="37">
        <v>296.29810260212514</v>
      </c>
      <c r="O603" s="37">
        <v>310.6786566629155</v>
      </c>
      <c r="P603" s="37">
        <v>322.03510356649286</v>
      </c>
      <c r="Q603" s="37">
        <v>335.22283961211184</v>
      </c>
      <c r="R603" s="37">
        <v>342.09755134171149</v>
      </c>
      <c r="S603" s="37">
        <v>342.09755134171149</v>
      </c>
    </row>
    <row r="604" spans="2:19">
      <c r="B604" s="6">
        <v>1991</v>
      </c>
      <c r="C604" s="37"/>
      <c r="D604" s="37"/>
      <c r="E604" s="37"/>
      <c r="F604" s="37"/>
      <c r="G604" s="37"/>
      <c r="H604" s="37"/>
      <c r="I604" s="37"/>
      <c r="J604" s="37"/>
      <c r="K604" s="37"/>
      <c r="L604" s="37"/>
      <c r="M604" s="37">
        <v>32.979999999999997</v>
      </c>
      <c r="N604" s="37">
        <v>33.33585513938521</v>
      </c>
      <c r="O604" s="37">
        <v>34.953780002165502</v>
      </c>
      <c r="P604" s="37">
        <v>36.231469145467692</v>
      </c>
      <c r="Q604" s="37">
        <v>0</v>
      </c>
      <c r="R604" s="37">
        <v>0</v>
      </c>
      <c r="S604" s="37">
        <v>0</v>
      </c>
    </row>
    <row r="605" spans="2:19">
      <c r="B605" s="6">
        <v>1990</v>
      </c>
      <c r="C605" s="37"/>
      <c r="D605" s="37"/>
      <c r="E605" s="37"/>
      <c r="F605" s="37"/>
      <c r="G605" s="37"/>
      <c r="H605" s="37"/>
      <c r="I605" s="37"/>
      <c r="J605" s="37"/>
      <c r="K605" s="37"/>
      <c r="L605" s="37"/>
      <c r="M605" s="37">
        <v>198.05</v>
      </c>
      <c r="N605" s="37">
        <v>200.19567222848988</v>
      </c>
      <c r="O605" s="37">
        <v>209.91198381447373</v>
      </c>
      <c r="P605" s="37">
        <v>217.58503842407995</v>
      </c>
      <c r="Q605" s="37">
        <v>226.49541503344284</v>
      </c>
      <c r="R605" s="37">
        <v>231.1403571508495</v>
      </c>
      <c r="S605" s="37">
        <v>231.1403571508495</v>
      </c>
    </row>
    <row r="606" spans="2:19">
      <c r="B606" s="6">
        <v>1989</v>
      </c>
      <c r="C606" s="37"/>
      <c r="D606" s="37"/>
      <c r="E606" s="37"/>
      <c r="F606" s="37"/>
      <c r="G606" s="37"/>
      <c r="H606" s="37"/>
      <c r="I606" s="37"/>
      <c r="J606" s="37"/>
      <c r="K606" s="37"/>
      <c r="L606" s="37"/>
      <c r="M606" s="37">
        <v>423.19</v>
      </c>
      <c r="N606" s="37">
        <v>427.78417267300682</v>
      </c>
      <c r="O606" s="37">
        <v>448.54628139881049</v>
      </c>
      <c r="P606" s="37">
        <v>464.9422967647115</v>
      </c>
      <c r="Q606" s="37">
        <v>483.9822592354825</v>
      </c>
      <c r="R606" s="37">
        <v>493.90771216206196</v>
      </c>
      <c r="S606" s="37">
        <v>493.90771216206196</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v>4833.22</v>
      </c>
      <c r="N609" s="37">
        <v>4885.6602917817054</v>
      </c>
      <c r="O609" s="37">
        <v>5122.7812903017939</v>
      </c>
      <c r="P609" s="37">
        <v>5310.0377769457191</v>
      </c>
      <c r="Q609" s="37">
        <v>5527.4903956791495</v>
      </c>
      <c r="R609" s="37">
        <v>5640.8475377593104</v>
      </c>
      <c r="S609" s="37">
        <v>5640.8475377593104</v>
      </c>
    </row>
    <row r="610" spans="2:19">
      <c r="B610" s="6">
        <v>1985</v>
      </c>
      <c r="C610" s="37"/>
      <c r="D610" s="37"/>
      <c r="E610" s="37"/>
      <c r="F610" s="37"/>
      <c r="G610" s="37"/>
      <c r="H610" s="37"/>
      <c r="I610" s="37"/>
      <c r="J610" s="37"/>
      <c r="K610" s="37"/>
      <c r="L610" s="37"/>
      <c r="M610" s="37">
        <v>148.13999999999999</v>
      </c>
      <c r="N610" s="37">
        <v>149.74548237847728</v>
      </c>
      <c r="O610" s="37">
        <v>157.01324071304376</v>
      </c>
      <c r="P610" s="37">
        <v>162.75265181540007</v>
      </c>
      <c r="Q610" s="37">
        <v>169.41757433190722</v>
      </c>
      <c r="R610" s="37">
        <v>172.89197060755347</v>
      </c>
      <c r="S610" s="37">
        <v>172.89197060755347</v>
      </c>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v>223.72</v>
      </c>
      <c r="N614" s="37">
        <v>226.14416930708836</v>
      </c>
      <c r="O614" s="37">
        <v>237.11986717249138</v>
      </c>
      <c r="P614" s="37">
        <v>245.78746993044143</v>
      </c>
      <c r="Q614" s="37">
        <v>0</v>
      </c>
      <c r="R614" s="37">
        <v>0</v>
      </c>
      <c r="S614" s="37">
        <v>0</v>
      </c>
    </row>
    <row r="615" spans="2:19">
      <c r="B615" s="6">
        <v>1980</v>
      </c>
      <c r="C615" s="37"/>
      <c r="D615" s="37"/>
      <c r="E615" s="37"/>
      <c r="F615" s="37"/>
      <c r="G615" s="37"/>
      <c r="H615" s="37"/>
      <c r="I615" s="37"/>
      <c r="J615" s="37"/>
      <c r="K615" s="37"/>
      <c r="L615" s="37"/>
      <c r="M615" s="37">
        <v>312.73</v>
      </c>
      <c r="N615" s="37">
        <v>316.12797770469882</v>
      </c>
      <c r="O615" s="37">
        <v>331.47095639267013</v>
      </c>
      <c r="P615" s="37">
        <v>343.58743828037069</v>
      </c>
      <c r="Q615" s="37">
        <v>357.65776910595525</v>
      </c>
      <c r="R615" s="37">
        <v>0</v>
      </c>
      <c r="S615" s="37">
        <v>0</v>
      </c>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v>446.11</v>
      </c>
      <c r="N617" s="37">
        <v>450.95282694600644</v>
      </c>
      <c r="O617" s="37">
        <v>472.83940485457782</v>
      </c>
      <c r="P617" s="37">
        <v>490.12342318022769</v>
      </c>
      <c r="Q617" s="37">
        <v>0</v>
      </c>
      <c r="R617" s="37">
        <v>0</v>
      </c>
      <c r="S617" s="37">
        <v>0</v>
      </c>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22504.29</v>
      </c>
      <c r="N666" s="11">
        <f>SUM(N574:N665)</f>
        <v>23846.887785137529</v>
      </c>
      <c r="O666" s="11">
        <f>SUM(O574:O665)</f>
        <v>25004.274403425356</v>
      </c>
      <c r="P666" s="11">
        <f>SUM(P574:P665)</f>
        <v>27403.952297084947</v>
      </c>
      <c r="Q666" s="11">
        <f>SUM(Q574:Q665)</f>
        <v>32811.213217761207</v>
      </c>
      <c r="R666" s="11">
        <f>SUM(R573:R665)</f>
        <v>30352.529340509125</v>
      </c>
      <c r="S666" s="11">
        <f>SUM(S573:S665)</f>
        <v>30352.529340509125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v>502.99649521297886</v>
      </c>
      <c r="N687" s="37">
        <v>508.45402377000721</v>
      </c>
      <c r="O687" s="37">
        <v>533.13136902479425</v>
      </c>
      <c r="P687" s="37">
        <v>552.61786119631392</v>
      </c>
      <c r="Q687" s="37">
        <v>575.24824653890664</v>
      </c>
      <c r="R687" s="37">
        <v>587.04537191523434</v>
      </c>
      <c r="S687" s="37">
        <v>587.04537191523434</v>
      </c>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502.99649521297886</v>
      </c>
      <c r="N761" s="11">
        <f>SUM(N669:N760)</f>
        <v>508.45402377000721</v>
      </c>
      <c r="O761" s="11">
        <f>SUM(O669:O760)</f>
        <v>533.13136902479425</v>
      </c>
      <c r="P761" s="11">
        <f>SUM(P669:P760)</f>
        <v>552.61786119631392</v>
      </c>
      <c r="Q761" s="11">
        <f>SUM(Q669:Q760)</f>
        <v>575.24824653890664</v>
      </c>
      <c r="R761" s="11">
        <f>SUM(R668:R760)</f>
        <v>587.04537191523434</v>
      </c>
      <c r="S761" s="11">
        <f>SUM(S668:S760)</f>
        <v>587.04537191523434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970.32291904740043</v>
      </c>
      <c r="S764" s="37">
        <v>970.32291904740043</v>
      </c>
    </row>
    <row r="765" spans="1:19">
      <c r="B765" s="6">
        <v>2020</v>
      </c>
      <c r="C765" s="36"/>
      <c r="D765" s="36"/>
      <c r="E765" s="36"/>
      <c r="F765" s="36"/>
      <c r="G765" s="36"/>
      <c r="H765" s="36"/>
      <c r="I765" s="36"/>
      <c r="J765" s="36"/>
      <c r="K765" s="36"/>
      <c r="L765" s="36"/>
      <c r="M765" s="36"/>
      <c r="N765" s="36"/>
      <c r="O765" s="36"/>
      <c r="P765" s="36"/>
      <c r="Q765" s="37">
        <v>6411.9800090823646</v>
      </c>
      <c r="R765" s="37">
        <v>6855.6491655095879</v>
      </c>
      <c r="S765" s="37">
        <v>6855.6491655095879</v>
      </c>
    </row>
    <row r="766" spans="1:19">
      <c r="A766" s="40"/>
      <c r="B766" s="6">
        <v>2019</v>
      </c>
      <c r="C766" s="36"/>
      <c r="D766" s="36"/>
      <c r="E766" s="36"/>
      <c r="F766" s="36"/>
      <c r="G766" s="36"/>
      <c r="H766" s="36"/>
      <c r="I766" s="36"/>
      <c r="J766" s="36"/>
      <c r="K766" s="36"/>
      <c r="L766" s="36"/>
      <c r="M766" s="36"/>
      <c r="N766" s="36"/>
      <c r="O766" s="36"/>
      <c r="P766" s="37">
        <v>3877.978963570808</v>
      </c>
      <c r="Q766" s="37">
        <v>3888.5164935901198</v>
      </c>
      <c r="R766" s="37">
        <v>3894.0096639852641</v>
      </c>
      <c r="S766" s="37">
        <v>3894.0096639852641</v>
      </c>
    </row>
    <row r="767" spans="1:19">
      <c r="A767" s="40"/>
      <c r="B767" s="6">
        <v>2018</v>
      </c>
      <c r="C767" s="36"/>
      <c r="D767" s="36"/>
      <c r="E767" s="36"/>
      <c r="F767" s="36"/>
      <c r="G767" s="36"/>
      <c r="H767" s="36"/>
      <c r="I767" s="36"/>
      <c r="J767" s="36"/>
      <c r="K767" s="36"/>
      <c r="L767" s="36"/>
      <c r="M767" s="36"/>
      <c r="N767" s="36"/>
      <c r="O767" s="37">
        <v>274.11449775820029</v>
      </c>
      <c r="P767" s="37">
        <v>284.12972808230938</v>
      </c>
      <c r="Q767" s="37">
        <v>295.76519208969614</v>
      </c>
      <c r="R767" s="37">
        <v>301.8307108879352</v>
      </c>
      <c r="S767" s="37">
        <v>301.8307108879352</v>
      </c>
    </row>
    <row r="768" spans="1:19">
      <c r="A768" s="40"/>
      <c r="B768" s="6">
        <v>2017</v>
      </c>
      <c r="C768" s="36"/>
      <c r="D768" s="36"/>
      <c r="E768" s="36"/>
      <c r="F768" s="36"/>
      <c r="G768" s="36"/>
      <c r="H768" s="36"/>
      <c r="I768" s="36"/>
      <c r="J768" s="36"/>
      <c r="K768" s="36"/>
      <c r="L768" s="36"/>
      <c r="M768" s="36"/>
      <c r="N768" s="37">
        <v>2452.29</v>
      </c>
      <c r="O768" s="37">
        <v>2571.3096245201423</v>
      </c>
      <c r="P768" s="37">
        <v>2665.3004429985526</v>
      </c>
      <c r="Q768" s="37">
        <v>2774.4477947476726</v>
      </c>
      <c r="R768" s="37">
        <v>2831.3458534234592</v>
      </c>
      <c r="S768" s="37">
        <v>2831.3458534234592</v>
      </c>
    </row>
    <row r="769" spans="2:19">
      <c r="B769" s="6">
        <v>2016</v>
      </c>
      <c r="C769" s="36"/>
      <c r="D769" s="36"/>
      <c r="E769" s="36"/>
      <c r="F769" s="36"/>
      <c r="G769" s="36"/>
      <c r="H769" s="36"/>
      <c r="I769" s="36"/>
      <c r="J769" s="36"/>
      <c r="K769" s="36"/>
      <c r="L769" s="36"/>
      <c r="M769" s="37">
        <v>786.34</v>
      </c>
      <c r="N769" s="37">
        <v>794.87181319742763</v>
      </c>
      <c r="O769" s="37">
        <v>833.45018066147259</v>
      </c>
      <c r="P769" s="37">
        <v>863.91584838749361</v>
      </c>
      <c r="Q769" s="37">
        <v>899.29427157175007</v>
      </c>
      <c r="R769" s="37">
        <v>917.73689584010174</v>
      </c>
      <c r="S769" s="37">
        <v>917.73689584010174</v>
      </c>
    </row>
    <row r="770" spans="2:19">
      <c r="B770" s="6">
        <v>2015</v>
      </c>
      <c r="C770" s="36"/>
      <c r="D770" s="36"/>
      <c r="E770" s="36"/>
      <c r="F770" s="36"/>
      <c r="G770" s="36"/>
      <c r="H770" s="36"/>
      <c r="I770" s="36"/>
      <c r="J770" s="36"/>
      <c r="K770" s="36"/>
      <c r="L770" s="37"/>
      <c r="M770" s="37">
        <v>1577.8</v>
      </c>
      <c r="N770" s="37">
        <v>1594.9224438636491</v>
      </c>
      <c r="O770" s="37">
        <v>1672.3305279024046</v>
      </c>
      <c r="P770" s="37">
        <v>1733.4603559033058</v>
      </c>
      <c r="Q770" s="37">
        <v>1804.4477028292206</v>
      </c>
      <c r="R770" s="37">
        <v>1841.4531103439449</v>
      </c>
      <c r="S770" s="37">
        <v>1841.4531103439449</v>
      </c>
    </row>
    <row r="771" spans="2:19">
      <c r="B771" s="6">
        <v>2014</v>
      </c>
      <c r="C771" s="36"/>
      <c r="D771" s="36"/>
      <c r="E771" s="36"/>
      <c r="F771" s="36"/>
      <c r="G771" s="36"/>
      <c r="H771" s="36"/>
      <c r="I771" s="36"/>
      <c r="J771" s="36"/>
      <c r="K771" s="37"/>
      <c r="L771" s="37"/>
      <c r="M771" s="37">
        <v>0</v>
      </c>
      <c r="N771" s="37"/>
      <c r="O771" s="37"/>
      <c r="P771" s="37"/>
      <c r="Q771" s="37"/>
      <c r="R771" s="37"/>
      <c r="S771" s="37"/>
    </row>
    <row r="772" spans="2:19">
      <c r="B772" s="6">
        <v>2013</v>
      </c>
      <c r="C772" s="36"/>
      <c r="D772" s="36"/>
      <c r="E772" s="36"/>
      <c r="F772" s="36"/>
      <c r="G772" s="36"/>
      <c r="H772" s="36"/>
      <c r="I772" s="36"/>
      <c r="J772" s="37"/>
      <c r="K772" s="37"/>
      <c r="L772" s="37"/>
      <c r="M772" s="37">
        <v>626.04</v>
      </c>
      <c r="N772" s="37">
        <v>632.83220396251545</v>
      </c>
      <c r="O772" s="37">
        <v>663.54612902842234</v>
      </c>
      <c r="P772" s="37">
        <v>687.80117912850551</v>
      </c>
      <c r="Q772" s="37">
        <v>715.9674886449443</v>
      </c>
      <c r="R772" s="37">
        <v>730.65046817550001</v>
      </c>
      <c r="S772" s="37">
        <v>730.65046817550001</v>
      </c>
    </row>
    <row r="773" spans="2:19">
      <c r="B773" s="6">
        <v>2012</v>
      </c>
      <c r="C773" s="36"/>
      <c r="D773" s="36"/>
      <c r="E773" s="36"/>
      <c r="F773" s="36"/>
      <c r="G773" s="36"/>
      <c r="H773" s="36"/>
      <c r="I773" s="37"/>
      <c r="J773" s="37"/>
      <c r="K773" s="37"/>
      <c r="L773" s="37"/>
      <c r="M773" s="37">
        <v>620.88</v>
      </c>
      <c r="N773" s="37">
        <v>627.61381577762779</v>
      </c>
      <c r="O773" s="37">
        <v>658.07447120480288</v>
      </c>
      <c r="P773" s="37">
        <v>682.12951209853782</v>
      </c>
      <c r="Q773" s="37">
        <v>710.06355983077503</v>
      </c>
      <c r="R773" s="37">
        <v>724.62546226313407</v>
      </c>
      <c r="S773" s="37">
        <v>724.62546226313407</v>
      </c>
    </row>
    <row r="774" spans="2:19">
      <c r="B774" s="6">
        <v>2011</v>
      </c>
      <c r="C774" s="36"/>
      <c r="D774" s="36"/>
      <c r="E774" s="36"/>
      <c r="F774" s="36"/>
      <c r="G774" s="36"/>
      <c r="H774" s="37"/>
      <c r="I774" s="37"/>
      <c r="J774" s="37"/>
      <c r="K774" s="37"/>
      <c r="L774" s="37"/>
      <c r="M774" s="37">
        <v>429.33</v>
      </c>
      <c r="N774" s="37">
        <v>433.99182876024304</v>
      </c>
      <c r="O774" s="37">
        <v>455.05522032643387</v>
      </c>
      <c r="P774" s="37">
        <v>471.68916133590551</v>
      </c>
      <c r="Q774" s="37">
        <v>491.00541626086874</v>
      </c>
      <c r="R774" s="37">
        <v>501.07489929004242</v>
      </c>
      <c r="S774" s="37">
        <v>501.07489929004242</v>
      </c>
    </row>
    <row r="775" spans="2:19">
      <c r="B775" s="6">
        <v>2010</v>
      </c>
      <c r="C775" s="36"/>
      <c r="D775" s="36"/>
      <c r="E775" s="36"/>
      <c r="F775" s="36"/>
      <c r="G775" s="37"/>
      <c r="H775" s="37"/>
      <c r="I775" s="37"/>
      <c r="J775" s="37"/>
      <c r="K775" s="37"/>
      <c r="L775" s="37"/>
      <c r="M775" s="37">
        <v>907.12</v>
      </c>
      <c r="N775" s="37">
        <v>916.96231136575545</v>
      </c>
      <c r="O775" s="37">
        <v>961.46622811209227</v>
      </c>
      <c r="P775" s="37">
        <v>996.6113529379171</v>
      </c>
      <c r="Q775" s="37">
        <v>1037.4238212590881</v>
      </c>
      <c r="R775" s="37">
        <v>1058.6991905651546</v>
      </c>
      <c r="S775" s="37">
        <v>1058.6991905651546</v>
      </c>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v>84.29</v>
      </c>
      <c r="N777" s="37">
        <v>85.20069808975596</v>
      </c>
      <c r="O777" s="37">
        <v>89.335835082320784</v>
      </c>
      <c r="P777" s="37">
        <v>92.601388238100924</v>
      </c>
      <c r="Q777" s="37">
        <v>96.393529691058419</v>
      </c>
      <c r="R777" s="37">
        <v>98.370357194791225</v>
      </c>
      <c r="S777" s="37">
        <v>98.370357194791225</v>
      </c>
    </row>
    <row r="778" spans="2:19">
      <c r="B778" s="6">
        <v>2007</v>
      </c>
      <c r="C778" s="36"/>
      <c r="D778" s="37"/>
      <c r="E778" s="37"/>
      <c r="F778" s="37"/>
      <c r="G778" s="37"/>
      <c r="H778" s="37"/>
      <c r="I778" s="37"/>
      <c r="J778" s="37"/>
      <c r="K778" s="37"/>
      <c r="L778" s="37"/>
      <c r="M778" s="37">
        <v>79.03</v>
      </c>
      <c r="N778" s="37">
        <v>79.883383114633304</v>
      </c>
      <c r="O778" s="37">
        <v>83.760449148300751</v>
      </c>
      <c r="P778" s="37">
        <v>86.822201454010425</v>
      </c>
      <c r="Q778" s="37">
        <v>90.37767805576739</v>
      </c>
      <c r="R778" s="37">
        <v>92.231133160863749</v>
      </c>
      <c r="S778" s="37">
        <v>92.231133160863749</v>
      </c>
    </row>
    <row r="779" spans="2:19">
      <c r="B779" s="6">
        <v>2006</v>
      </c>
      <c r="C779" s="37"/>
      <c r="D779" s="37"/>
      <c r="E779" s="37"/>
      <c r="F779" s="37"/>
      <c r="G779" s="37"/>
      <c r="H779" s="37"/>
      <c r="I779" s="37"/>
      <c r="J779" s="37"/>
      <c r="K779" s="37"/>
      <c r="L779" s="37"/>
      <c r="M779" s="37">
        <v>563.54999999999995</v>
      </c>
      <c r="N779" s="37">
        <v>569.66002888830269</v>
      </c>
      <c r="O779" s="37">
        <v>597.30795092950473</v>
      </c>
      <c r="P779" s="37">
        <v>619.1417521396578</v>
      </c>
      <c r="Q779" s="37">
        <v>644.49637314715903</v>
      </c>
      <c r="R779" s="37">
        <v>657.71363119940293</v>
      </c>
      <c r="S779" s="37">
        <v>657.71363119940293</v>
      </c>
    </row>
    <row r="780" spans="2:19">
      <c r="B780" s="6">
        <v>2005</v>
      </c>
      <c r="C780" s="37"/>
      <c r="D780" s="37"/>
      <c r="E780" s="37"/>
      <c r="F780" s="37"/>
      <c r="G780" s="37"/>
      <c r="H780" s="37"/>
      <c r="I780" s="37"/>
      <c r="J780" s="37"/>
      <c r="K780" s="37"/>
      <c r="L780" s="37"/>
      <c r="M780" s="37">
        <v>2361.3000000000002</v>
      </c>
      <c r="N780" s="37">
        <v>2386.917960634999</v>
      </c>
      <c r="O780" s="37">
        <v>2502.7648137539863</v>
      </c>
      <c r="P780" s="37">
        <v>2594.2500674396847</v>
      </c>
      <c r="Q780" s="37">
        <v>2700.4878183768574</v>
      </c>
      <c r="R780" s="37">
        <v>2755.8691142996477</v>
      </c>
      <c r="S780" s="37">
        <v>2755.8691142996477</v>
      </c>
    </row>
    <row r="781" spans="2:19">
      <c r="B781" s="6">
        <v>2004</v>
      </c>
      <c r="C781" s="37"/>
      <c r="D781" s="37"/>
      <c r="E781" s="37"/>
      <c r="F781" s="37"/>
      <c r="G781" s="37"/>
      <c r="H781" s="37"/>
      <c r="I781" s="37"/>
      <c r="J781" s="37"/>
      <c r="K781" s="37"/>
      <c r="L781" s="37"/>
      <c r="M781" s="37">
        <v>240.99</v>
      </c>
      <c r="N781" s="37">
        <v>243.60722095329348</v>
      </c>
      <c r="O781" s="37">
        <v>255.43047186091712</v>
      </c>
      <c r="P781" s="37">
        <v>264.76739452693579</v>
      </c>
      <c r="Q781" s="37">
        <v>275.60994701216987</v>
      </c>
      <c r="R781" s="37">
        <v>281.26212434504885</v>
      </c>
      <c r="S781" s="37">
        <v>281.26212434504885</v>
      </c>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v>1006.19</v>
      </c>
      <c r="N784" s="37">
        <v>1017.1083742902396</v>
      </c>
      <c r="O784" s="37">
        <v>1066.4727874731491</v>
      </c>
      <c r="P784" s="37">
        <v>1105.4562880300916</v>
      </c>
      <c r="Q784" s="37">
        <v>1150.7260911511059</v>
      </c>
      <c r="R784" s="37">
        <v>955.69443307890219</v>
      </c>
      <c r="S784" s="37">
        <v>955.69443307890219</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v>6915.8</v>
      </c>
      <c r="N787" s="37">
        <v>6990.8322806581236</v>
      </c>
      <c r="O787" s="37">
        <v>7330.1258524327595</v>
      </c>
      <c r="P787" s="37">
        <v>7598.0688966503467</v>
      </c>
      <c r="Q787" s="37">
        <v>7909.2192214308961</v>
      </c>
      <c r="R787" s="37">
        <v>8071.4205863989346</v>
      </c>
      <c r="S787" s="37">
        <v>8071.4205863989346</v>
      </c>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16198.66</v>
      </c>
      <c r="N856" s="11">
        <f>SUM(N764:N855)</f>
        <v>18826.694363556566</v>
      </c>
      <c r="O856" s="11">
        <f>SUM(O764:O855)</f>
        <v>20014.545040194906</v>
      </c>
      <c r="P856" s="11">
        <f>SUM(P764:P855)</f>
        <v>24624.124532922167</v>
      </c>
      <c r="Q856" s="11">
        <f>SUM(Q764:Q855)</f>
        <v>31896.222408771508</v>
      </c>
      <c r="R856" s="11">
        <f>SUM(R763:R855)</f>
        <v>33539.959719009115</v>
      </c>
      <c r="S856" s="11">
        <f>SUM(S763:S855)</f>
        <v>33539.959719009115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124415.31965387236</v>
      </c>
      <c r="S859" s="37">
        <v>124415.31965387236</v>
      </c>
    </row>
    <row r="860" spans="1:19">
      <c r="B860" s="6">
        <v>2020</v>
      </c>
      <c r="C860" s="36"/>
      <c r="D860" s="36"/>
      <c r="E860" s="36"/>
      <c r="F860" s="36"/>
      <c r="G860" s="36"/>
      <c r="H860" s="36"/>
      <c r="I860" s="36"/>
      <c r="J860" s="36"/>
      <c r="K860" s="36"/>
      <c r="L860" s="36"/>
      <c r="M860" s="36"/>
      <c r="N860" s="36"/>
      <c r="O860" s="36"/>
      <c r="P860" s="36"/>
      <c r="Q860" s="37">
        <v>3416.6371817484178</v>
      </c>
      <c r="R860" s="37">
        <v>3486.7051870678961</v>
      </c>
      <c r="S860" s="37">
        <v>3486.7051870678961</v>
      </c>
    </row>
    <row r="861" spans="1:19">
      <c r="A861" s="40"/>
      <c r="B861" s="6">
        <v>2019</v>
      </c>
      <c r="C861" s="36"/>
      <c r="D861" s="36"/>
      <c r="E861" s="36"/>
      <c r="F861" s="36"/>
      <c r="G861" s="36"/>
      <c r="H861" s="36"/>
      <c r="I861" s="36"/>
      <c r="J861" s="36"/>
      <c r="K861" s="36"/>
      <c r="L861" s="36"/>
      <c r="M861" s="36"/>
      <c r="N861" s="36"/>
      <c r="O861" s="36"/>
      <c r="P861" s="37">
        <v>38302.394213779691</v>
      </c>
      <c r="Q861" s="37">
        <v>59507.658105570976</v>
      </c>
      <c r="R861" s="37">
        <v>59577.8057004332</v>
      </c>
      <c r="S861" s="37">
        <v>59577.8057004332</v>
      </c>
    </row>
    <row r="862" spans="1:19">
      <c r="A862" s="40"/>
      <c r="B862" s="6">
        <v>2018</v>
      </c>
      <c r="C862" s="36"/>
      <c r="D862" s="36"/>
      <c r="E862" s="36"/>
      <c r="F862" s="36"/>
      <c r="G862" s="36"/>
      <c r="H862" s="36"/>
      <c r="I862" s="36"/>
      <c r="J862" s="36"/>
      <c r="K862" s="36"/>
      <c r="L862" s="36"/>
      <c r="M862" s="36"/>
      <c r="N862" s="36"/>
      <c r="O862" s="37">
        <v>4544.4867021979417</v>
      </c>
      <c r="P862" s="37">
        <v>4710.6078142817641</v>
      </c>
      <c r="Q862" s="37">
        <v>4903.5130341822751</v>
      </c>
      <c r="R862" s="37">
        <v>5004.0737197589024</v>
      </c>
      <c r="S862" s="37">
        <v>5004.0737197589024</v>
      </c>
    </row>
    <row r="863" spans="1:19">
      <c r="A863" s="40"/>
      <c r="B863" s="6">
        <v>2017</v>
      </c>
      <c r="C863" s="36"/>
      <c r="D863" s="36"/>
      <c r="E863" s="36"/>
      <c r="F863" s="36"/>
      <c r="G863" s="36"/>
      <c r="H863" s="36"/>
      <c r="I863" s="36"/>
      <c r="J863" s="36"/>
      <c r="K863" s="36"/>
      <c r="L863" s="36"/>
      <c r="M863" s="36"/>
      <c r="N863" s="37">
        <v>20920.62</v>
      </c>
      <c r="O863" s="37">
        <v>20159.742758266995</v>
      </c>
      <c r="P863" s="37">
        <v>20896.652600817397</v>
      </c>
      <c r="Q863" s="37">
        <v>21752.396386772944</v>
      </c>
      <c r="R863" s="37">
        <v>22198.492048870685</v>
      </c>
      <c r="S863" s="37">
        <v>22198.492048870685</v>
      </c>
    </row>
    <row r="864" spans="1:19">
      <c r="B864" s="6">
        <v>2016</v>
      </c>
      <c r="C864" s="36"/>
      <c r="D864" s="36"/>
      <c r="E864" s="36"/>
      <c r="F864" s="36"/>
      <c r="G864" s="36"/>
      <c r="H864" s="36"/>
      <c r="I864" s="36"/>
      <c r="J864" s="36"/>
      <c r="K864" s="36"/>
      <c r="L864" s="36"/>
      <c r="M864" s="37">
        <v>169875.62</v>
      </c>
      <c r="N864" s="37">
        <v>169875.62</v>
      </c>
      <c r="O864" s="37">
        <v>169875.62</v>
      </c>
      <c r="P864" s="37">
        <v>169875.62</v>
      </c>
      <c r="Q864" s="37">
        <v>169875.62</v>
      </c>
      <c r="R864" s="37">
        <v>169875.62</v>
      </c>
      <c r="S864" s="37">
        <v>169875.62</v>
      </c>
    </row>
    <row r="865" spans="2:19">
      <c r="B865" s="6">
        <v>2015</v>
      </c>
      <c r="C865" s="36"/>
      <c r="D865" s="36"/>
      <c r="E865" s="36"/>
      <c r="F865" s="36"/>
      <c r="G865" s="36"/>
      <c r="H865" s="36"/>
      <c r="I865" s="36"/>
      <c r="J865" s="36"/>
      <c r="K865" s="36"/>
      <c r="L865" s="37"/>
      <c r="M865" s="37">
        <v>733.99</v>
      </c>
      <c r="N865" s="37">
        <v>741.95092676160812</v>
      </c>
      <c r="O865" s="37">
        <v>777.96082800327054</v>
      </c>
      <c r="P865" s="37">
        <v>806.39729765026254</v>
      </c>
      <c r="Q865" s="37">
        <v>839.42026499616964</v>
      </c>
      <c r="R865" s="37">
        <v>856.63499997219401</v>
      </c>
      <c r="S865" s="37">
        <v>856.63499997219401</v>
      </c>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v>3987.62</v>
      </c>
      <c r="N867" s="37">
        <v>4030.8833607592437</v>
      </c>
      <c r="O867" s="37">
        <v>4226.5185523899681</v>
      </c>
      <c r="P867" s="37">
        <v>4381.0148419774632</v>
      </c>
      <c r="Q867" s="37">
        <v>4560.4228217538312</v>
      </c>
      <c r="R867" s="37">
        <v>4653.9474524171901</v>
      </c>
      <c r="S867" s="37">
        <v>4653.9474524171901</v>
      </c>
    </row>
    <row r="868" spans="2:19">
      <c r="B868" s="6">
        <v>2012</v>
      </c>
      <c r="C868" s="36"/>
      <c r="D868" s="36"/>
      <c r="E868" s="36"/>
      <c r="F868" s="36"/>
      <c r="G868" s="36"/>
      <c r="H868" s="36"/>
      <c r="I868" s="37"/>
      <c r="J868" s="37"/>
      <c r="K868" s="37"/>
      <c r="L868" s="37"/>
      <c r="M868" s="37">
        <v>1074.56</v>
      </c>
      <c r="N868" s="37">
        <v>1086.2161567789942</v>
      </c>
      <c r="O868" s="37">
        <v>1138.934652196788</v>
      </c>
      <c r="P868" s="37">
        <v>1180.5620780153395</v>
      </c>
      <c r="Q868" s="37">
        <v>1228.9075561880911</v>
      </c>
      <c r="R868" s="37">
        <v>1254.1098520725113</v>
      </c>
      <c r="S868" s="37">
        <v>1254.1098520725113</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v>1620.15</v>
      </c>
      <c r="N874" s="37">
        <v>1637.7330123384563</v>
      </c>
      <c r="O874" s="37">
        <v>1717.2188676792191</v>
      </c>
      <c r="P874" s="37">
        <v>1779.9907032122264</v>
      </c>
      <c r="Q874" s="37">
        <v>1852.8835254469668</v>
      </c>
      <c r="R874" s="37">
        <v>1890.8822492830618</v>
      </c>
      <c r="S874" s="37">
        <v>1890.8822492830618</v>
      </c>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v>27168.959999999999</v>
      </c>
      <c r="N878" s="37">
        <v>27463.746358788201</v>
      </c>
      <c r="O878" s="37">
        <v>28796.673859024064</v>
      </c>
      <c r="P878" s="37">
        <v>29849.294140221067</v>
      </c>
      <c r="Q878" s="37">
        <v>31071.659677113534</v>
      </c>
      <c r="R878" s="37">
        <v>31708.873726990172</v>
      </c>
      <c r="S878" s="37">
        <v>31708.873726990172</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204460.89999999997</v>
      </c>
      <c r="N951" s="11">
        <f>SUM(N859:N950)</f>
        <v>225756.76981542649</v>
      </c>
      <c r="O951" s="11">
        <f>SUM(O859:O950)</f>
        <v>231237.15621975824</v>
      </c>
      <c r="P951" s="11">
        <f>SUM(P859:P950)</f>
        <v>271782.53368995519</v>
      </c>
      <c r="Q951" s="11">
        <f>SUM(Q859:Q950)</f>
        <v>299009.11855377327</v>
      </c>
      <c r="R951" s="11">
        <f>SUM(R858:R950)</f>
        <v>424922.46459073812</v>
      </c>
      <c r="S951" s="11">
        <f>SUM(S858:S950)</f>
        <v>424922.46459073812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7760.69875337336</v>
      </c>
      <c r="S954" s="37">
        <v>7760.69875337336</v>
      </c>
    </row>
    <row r="955" spans="1:19">
      <c r="B955" s="6">
        <v>2020</v>
      </c>
      <c r="C955" s="36"/>
      <c r="D955" s="36"/>
      <c r="E955" s="36"/>
      <c r="F955" s="36"/>
      <c r="G955" s="36"/>
      <c r="H955" s="36"/>
      <c r="I955" s="36"/>
      <c r="J955" s="36"/>
      <c r="K955" s="36"/>
      <c r="L955" s="36"/>
      <c r="M955" s="36"/>
      <c r="N955" s="36"/>
      <c r="O955" s="36"/>
      <c r="P955" s="36"/>
      <c r="Q955" s="37">
        <v>16621.932376386681</v>
      </c>
      <c r="R955" s="37">
        <v>16962.813068193904</v>
      </c>
      <c r="S955" s="37">
        <v>16962.813068193904</v>
      </c>
    </row>
    <row r="956" spans="1:19">
      <c r="A956" s="40"/>
      <c r="B956" s="6">
        <v>2019</v>
      </c>
      <c r="C956" s="36"/>
      <c r="D956" s="36"/>
      <c r="E956" s="36"/>
      <c r="F956" s="36"/>
      <c r="G956" s="36"/>
      <c r="H956" s="36"/>
      <c r="I956" s="36"/>
      <c r="J956" s="36"/>
      <c r="K956" s="36"/>
      <c r="L956" s="36"/>
      <c r="M956" s="36"/>
      <c r="N956" s="36"/>
      <c r="O956" s="36"/>
      <c r="P956" s="37">
        <v>605.8469345676283</v>
      </c>
      <c r="Q956" s="37">
        <v>630.65711634172669</v>
      </c>
      <c r="R956" s="37">
        <v>643.59056049513435</v>
      </c>
      <c r="S956" s="37">
        <v>643.59056049513435</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v>9609.69</v>
      </c>
      <c r="N962" s="37">
        <v>9713.9529379062242</v>
      </c>
      <c r="O962" s="37">
        <v>10185.410649382409</v>
      </c>
      <c r="P962" s="37">
        <v>10557.724848475731</v>
      </c>
      <c r="Q962" s="37">
        <v>10990.076747389827</v>
      </c>
      <c r="R962" s="37">
        <v>11215.459986825137</v>
      </c>
      <c r="S962" s="37">
        <v>11215.459986825137</v>
      </c>
    </row>
    <row r="963" spans="2:19">
      <c r="B963" s="6">
        <v>2012</v>
      </c>
      <c r="C963" s="36"/>
      <c r="D963" s="36"/>
      <c r="E963" s="36"/>
      <c r="F963" s="36"/>
      <c r="G963" s="36"/>
      <c r="H963" s="36"/>
      <c r="I963" s="37"/>
      <c r="J963" s="37"/>
      <c r="K963" s="37"/>
      <c r="L963" s="37"/>
      <c r="M963" s="37">
        <v>4974.74</v>
      </c>
      <c r="N963" s="37">
        <v>5028.7133768007952</v>
      </c>
      <c r="O963" s="37">
        <v>5272.7773243462516</v>
      </c>
      <c r="P963" s="37">
        <v>5465.5167173947229</v>
      </c>
      <c r="Q963" s="37">
        <v>5689.3363911621736</v>
      </c>
      <c r="R963" s="37">
        <v>5806.0126524432317</v>
      </c>
      <c r="S963" s="37">
        <v>5806.0126524432317</v>
      </c>
    </row>
    <row r="964" spans="2:19">
      <c r="B964" s="6">
        <v>2011</v>
      </c>
      <c r="C964" s="36"/>
      <c r="D964" s="36"/>
      <c r="E964" s="36"/>
      <c r="F964" s="36"/>
      <c r="G964" s="36"/>
      <c r="H964" s="37"/>
      <c r="I964" s="37"/>
      <c r="J964" s="37"/>
      <c r="K964" s="37"/>
      <c r="L964" s="37"/>
      <c r="M964" s="37">
        <v>5362.62</v>
      </c>
      <c r="N964" s="37">
        <v>5420.804763557072</v>
      </c>
      <c r="O964" s="37">
        <v>5683.8985035126088</v>
      </c>
      <c r="P964" s="37">
        <v>5891.665886871996</v>
      </c>
      <c r="Q964" s="37">
        <v>6132.9368965369495</v>
      </c>
      <c r="R964" s="37">
        <v>6258.7104663459259</v>
      </c>
      <c r="S964" s="37">
        <v>6258.7104663459259</v>
      </c>
    </row>
    <row r="965" spans="2:19">
      <c r="B965" s="6">
        <v>2010</v>
      </c>
      <c r="C965" s="36"/>
      <c r="D965" s="36"/>
      <c r="E965" s="36"/>
      <c r="F965" s="36"/>
      <c r="G965" s="37"/>
      <c r="H965" s="37"/>
      <c r="I965" s="37"/>
      <c r="J965" s="37"/>
      <c r="K965" s="37"/>
      <c r="L965" s="37"/>
      <c r="M965" s="37">
        <v>5688.32</v>
      </c>
      <c r="N965" s="37">
        <v>5750.040540967887</v>
      </c>
      <c r="O965" s="37">
        <v>6029.1134345333276</v>
      </c>
      <c r="P965" s="37">
        <v>6249.4996925736132</v>
      </c>
      <c r="Q965" s="37">
        <v>6505.4244394415291</v>
      </c>
      <c r="R965" s="37">
        <v>6638.8369412615184</v>
      </c>
      <c r="S965" s="37">
        <v>6638.8369412615184</v>
      </c>
    </row>
    <row r="966" spans="2:19">
      <c r="B966" s="6">
        <v>2009</v>
      </c>
      <c r="C966" s="36"/>
      <c r="D966" s="36"/>
      <c r="E966" s="36"/>
      <c r="F966" s="37"/>
      <c r="G966" s="37"/>
      <c r="H966" s="37"/>
      <c r="I966" s="37"/>
      <c r="J966" s="37"/>
      <c r="K966" s="37"/>
      <c r="L966" s="37"/>
      <c r="M966" s="37">
        <v>3967.15</v>
      </c>
      <c r="N966" s="37">
        <v>4010.1977689194655</v>
      </c>
      <c r="O966" s="37">
        <v>4204.8290045026579</v>
      </c>
      <c r="P966" s="37">
        <v>4358.5309608622374</v>
      </c>
      <c r="Q966" s="37">
        <v>4537.0181978806113</v>
      </c>
      <c r="R966" s="37">
        <v>4630.0628491891794</v>
      </c>
      <c r="S966" s="37">
        <v>4630.0628491891794</v>
      </c>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v>4093.1</v>
      </c>
      <c r="N968" s="37">
        <v>4137.5066552726812</v>
      </c>
      <c r="O968" s="37">
        <v>4338.3167097768974</v>
      </c>
      <c r="P968" s="37">
        <v>4496.8981324426295</v>
      </c>
      <c r="Q968" s="37">
        <v>4681.0516763821197</v>
      </c>
      <c r="R968" s="37">
        <v>0</v>
      </c>
      <c r="S968" s="37">
        <v>0</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v>5332.32</v>
      </c>
      <c r="N971" s="37">
        <v>5390.1720829608539</v>
      </c>
      <c r="O971" s="37">
        <v>5651.7790941271332</v>
      </c>
      <c r="P971" s="37">
        <v>5858.3723950079293</v>
      </c>
      <c r="Q971" s="37">
        <v>6098.2799949766177</v>
      </c>
      <c r="R971" s="37">
        <v>0</v>
      </c>
      <c r="S971" s="37">
        <v>0</v>
      </c>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v>3424.16</v>
      </c>
      <c r="N975" s="37">
        <v>3461.3098928107229</v>
      </c>
      <c r="O975" s="37">
        <v>3629.3013635544717</v>
      </c>
      <c r="P975" s="37">
        <v>3761.9656690944757</v>
      </c>
      <c r="Q975" s="37">
        <v>3916.0228190984803</v>
      </c>
      <c r="R975" s="37">
        <v>0</v>
      </c>
      <c r="S975" s="37">
        <v>0</v>
      </c>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v>809.74</v>
      </c>
      <c r="N978" s="37">
        <v>818.52768191233383</v>
      </c>
      <c r="O978" s="37">
        <v>858.25416506096167</v>
      </c>
      <c r="P978" s="37">
        <v>889.6265095920636</v>
      </c>
      <c r="Q978" s="37">
        <v>926.05781617247499</v>
      </c>
      <c r="R978" s="37">
        <v>0</v>
      </c>
      <c r="S978" s="37">
        <v>0</v>
      </c>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v>190.38</v>
      </c>
      <c r="N995" s="37">
        <v>192.44228504383423</v>
      </c>
      <c r="O995" s="37">
        <v>201.78229316184451</v>
      </c>
      <c r="P995" s="37">
        <v>209.15817769472008</v>
      </c>
      <c r="Q995" s="37">
        <v>217.72346392803007</v>
      </c>
      <c r="R995" s="37">
        <v>0</v>
      </c>
      <c r="S995" s="37">
        <v>0</v>
      </c>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43452.22</v>
      </c>
      <c r="N1046" s="11">
        <f>SUM(N954:N1045)</f>
        <v>43923.667986151864</v>
      </c>
      <c r="O1046" s="11">
        <f>SUM(O954:O1045)</f>
        <v>46055.462541958565</v>
      </c>
      <c r="P1046" s="11">
        <f>SUM(P954:P1045)</f>
        <v>48344.805924577748</v>
      </c>
      <c r="Q1046" s="11">
        <f>SUM(Q954:Q1045)</f>
        <v>66946.517935697237</v>
      </c>
      <c r="R1046" s="11">
        <f>SUM(R953:R1045)</f>
        <v>59916.185278127392</v>
      </c>
      <c r="S1046" s="11">
        <f>SUM(S953:S1045)</f>
        <v>59916.185278127392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v>15051.58</v>
      </c>
      <c r="O1148" s="37">
        <v>15051.58</v>
      </c>
      <c r="P1148" s="37">
        <v>15051.58</v>
      </c>
      <c r="Q1148" s="37">
        <v>15051.58</v>
      </c>
      <c r="R1148" s="37">
        <v>15051.58</v>
      </c>
      <c r="S1148" s="37">
        <v>15051.58</v>
      </c>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v>20343.57</v>
      </c>
      <c r="N1154" s="37">
        <v>20343.57</v>
      </c>
      <c r="O1154" s="37">
        <v>20343.57</v>
      </c>
      <c r="P1154" s="37">
        <v>20343.57</v>
      </c>
      <c r="Q1154" s="37">
        <v>20343.57</v>
      </c>
      <c r="R1154" s="37">
        <v>20343.57</v>
      </c>
      <c r="S1154" s="37">
        <v>20343.57</v>
      </c>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v>10127.41</v>
      </c>
      <c r="N1159" s="37">
        <v>10127.41</v>
      </c>
      <c r="O1159" s="37">
        <v>10127.41</v>
      </c>
      <c r="P1159" s="37">
        <v>10127.41</v>
      </c>
      <c r="Q1159" s="37">
        <v>10127.41</v>
      </c>
      <c r="R1159" s="37">
        <v>10127.41</v>
      </c>
      <c r="S1159" s="37">
        <v>10127.41</v>
      </c>
    </row>
    <row r="1160" spans="2:19">
      <c r="B1160" s="6">
        <v>2005</v>
      </c>
      <c r="C1160" s="37"/>
      <c r="D1160" s="37"/>
      <c r="E1160" s="37"/>
      <c r="F1160" s="37"/>
      <c r="G1160" s="37"/>
      <c r="H1160" s="37"/>
      <c r="I1160" s="37"/>
      <c r="J1160" s="37"/>
      <c r="K1160" s="37"/>
      <c r="L1160" s="37"/>
      <c r="M1160" s="37">
        <v>4335.9399999999996</v>
      </c>
      <c r="N1160" s="37">
        <v>4335.9399999999996</v>
      </c>
      <c r="O1160" s="37">
        <v>4335.9399999999996</v>
      </c>
      <c r="P1160" s="37">
        <v>4335.9399999999996</v>
      </c>
      <c r="Q1160" s="37">
        <v>4335.9399999999996</v>
      </c>
      <c r="R1160" s="37">
        <v>4335.9399999999996</v>
      </c>
      <c r="S1160" s="37">
        <v>4335.9399999999996</v>
      </c>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v>4007.99</v>
      </c>
      <c r="N1167" s="37">
        <v>4007.99</v>
      </c>
      <c r="O1167" s="37">
        <v>4007.99</v>
      </c>
      <c r="P1167" s="37">
        <v>4007.99</v>
      </c>
      <c r="Q1167" s="37">
        <v>4007.99</v>
      </c>
      <c r="R1167" s="37">
        <v>4007.99</v>
      </c>
      <c r="S1167" s="37">
        <v>4007.99</v>
      </c>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v>1248.04</v>
      </c>
      <c r="N1171" s="37">
        <v>1248.04</v>
      </c>
      <c r="O1171" s="37">
        <v>1248.04</v>
      </c>
      <c r="P1171" s="37">
        <v>1248.04</v>
      </c>
      <c r="Q1171" s="37">
        <v>1248.04</v>
      </c>
      <c r="R1171" s="37">
        <v>1248.04</v>
      </c>
      <c r="S1171" s="37">
        <v>1248.04</v>
      </c>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v>18777.830000000002</v>
      </c>
      <c r="N1173" s="37">
        <v>18777.830000000002</v>
      </c>
      <c r="O1173" s="37">
        <v>18777.830000000002</v>
      </c>
      <c r="P1173" s="37">
        <v>18777.830000000002</v>
      </c>
      <c r="Q1173" s="37">
        <v>18777.830000000002</v>
      </c>
      <c r="R1173" s="37">
        <v>18777.830000000002</v>
      </c>
      <c r="S1173" s="37">
        <v>18777.830000000002</v>
      </c>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v>77.89</v>
      </c>
      <c r="N1177" s="37">
        <v>77.89</v>
      </c>
      <c r="O1177" s="37">
        <v>77.89</v>
      </c>
      <c r="P1177" s="37">
        <v>77.89</v>
      </c>
      <c r="Q1177" s="37">
        <v>77.89</v>
      </c>
      <c r="R1177" s="37">
        <v>77.89</v>
      </c>
      <c r="S1177" s="37">
        <v>77.89</v>
      </c>
    </row>
    <row r="1178" spans="2:19">
      <c r="B1178" s="6">
        <v>1987</v>
      </c>
      <c r="C1178" s="37"/>
      <c r="D1178" s="37"/>
      <c r="E1178" s="37"/>
      <c r="F1178" s="37"/>
      <c r="G1178" s="37"/>
      <c r="H1178" s="37"/>
      <c r="I1178" s="37"/>
      <c r="J1178" s="37"/>
      <c r="K1178" s="37"/>
      <c r="L1178" s="37"/>
      <c r="M1178" s="37">
        <v>901.67</v>
      </c>
      <c r="N1178" s="37">
        <v>901.67</v>
      </c>
      <c r="O1178" s="37">
        <v>901.67</v>
      </c>
      <c r="P1178" s="37">
        <v>901.67</v>
      </c>
      <c r="Q1178" s="37">
        <v>901.67</v>
      </c>
      <c r="R1178" s="37">
        <v>901.67</v>
      </c>
      <c r="S1178" s="37">
        <v>901.67</v>
      </c>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59820.34</v>
      </c>
      <c r="N1236" s="11">
        <f>SUM(N1144:N1235)</f>
        <v>74871.92</v>
      </c>
      <c r="O1236" s="11">
        <f>SUM(O1144:O1235)</f>
        <v>74871.92</v>
      </c>
      <c r="P1236" s="11">
        <f>SUM(P1144:P1235)</f>
        <v>74871.92</v>
      </c>
      <c r="Q1236" s="11">
        <f>SUM(Q1144:Q1235)</f>
        <v>74871.92</v>
      </c>
      <c r="R1236" s="11">
        <f>SUM(R1143:R1235)</f>
        <v>74871.92</v>
      </c>
      <c r="S1236" s="11">
        <f>SUM(S1143:S1235)</f>
        <v>74871.92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v>203.12</v>
      </c>
      <c r="N1732" s="37">
        <v>203.12</v>
      </c>
      <c r="O1732" s="37">
        <v>203.12</v>
      </c>
      <c r="P1732" s="37">
        <v>203.12</v>
      </c>
      <c r="Q1732" s="37">
        <v>203.12</v>
      </c>
      <c r="R1732" s="37">
        <v>203.12</v>
      </c>
      <c r="S1732" s="37">
        <v>203.12</v>
      </c>
    </row>
    <row r="1733" spans="2:19">
      <c r="B1733" s="6">
        <v>2002</v>
      </c>
      <c r="C1733" s="37"/>
      <c r="D1733" s="37"/>
      <c r="E1733" s="37"/>
      <c r="F1733" s="37"/>
      <c r="G1733" s="37"/>
      <c r="H1733" s="37"/>
      <c r="I1733" s="37"/>
      <c r="J1733" s="37"/>
      <c r="K1733" s="37"/>
      <c r="L1733" s="37"/>
      <c r="M1733" s="37">
        <v>4943.17</v>
      </c>
      <c r="N1733" s="37">
        <v>4943.17</v>
      </c>
      <c r="O1733" s="37">
        <v>4943.17</v>
      </c>
      <c r="P1733" s="37">
        <v>4943.17</v>
      </c>
      <c r="Q1733" s="37">
        <v>4943.17</v>
      </c>
      <c r="R1733" s="37">
        <v>4943.17</v>
      </c>
      <c r="S1733" s="37">
        <v>4943.17</v>
      </c>
    </row>
    <row r="1734" spans="2:19">
      <c r="B1734" s="6">
        <v>2001</v>
      </c>
      <c r="C1734" s="37"/>
      <c r="D1734" s="37"/>
      <c r="E1734" s="37"/>
      <c r="F1734" s="37"/>
      <c r="G1734" s="37"/>
      <c r="H1734" s="37"/>
      <c r="I1734" s="37"/>
      <c r="J1734" s="37"/>
      <c r="K1734" s="37"/>
      <c r="L1734" s="37"/>
      <c r="M1734" s="37">
        <v>2181.73</v>
      </c>
      <c r="N1734" s="37">
        <v>2181.73</v>
      </c>
      <c r="O1734" s="37">
        <v>2181.73</v>
      </c>
      <c r="P1734" s="37">
        <v>2181.73</v>
      </c>
      <c r="Q1734" s="37">
        <v>2181.73</v>
      </c>
      <c r="R1734" s="37">
        <v>2181.73</v>
      </c>
      <c r="S1734" s="37">
        <v>2181.73</v>
      </c>
    </row>
    <row r="1735" spans="2:19">
      <c r="B1735" s="6">
        <v>2000</v>
      </c>
      <c r="C1735" s="37"/>
      <c r="D1735" s="37"/>
      <c r="E1735" s="37"/>
      <c r="F1735" s="37"/>
      <c r="G1735" s="37"/>
      <c r="H1735" s="37"/>
      <c r="I1735" s="37"/>
      <c r="J1735" s="37"/>
      <c r="K1735" s="37"/>
      <c r="L1735" s="37"/>
      <c r="M1735" s="37">
        <v>2939.31</v>
      </c>
      <c r="N1735" s="37">
        <v>2939.31</v>
      </c>
      <c r="O1735" s="37">
        <v>2939.31</v>
      </c>
      <c r="P1735" s="37">
        <v>2939.31</v>
      </c>
      <c r="Q1735" s="37">
        <v>2939.31</v>
      </c>
      <c r="R1735" s="37">
        <v>2939.31</v>
      </c>
      <c r="S1735" s="37">
        <v>2939.31</v>
      </c>
    </row>
    <row r="1736" spans="2:19">
      <c r="B1736" s="6">
        <v>1999</v>
      </c>
      <c r="C1736" s="37"/>
      <c r="D1736" s="37"/>
      <c r="E1736" s="37"/>
      <c r="F1736" s="37"/>
      <c r="G1736" s="37"/>
      <c r="H1736" s="37"/>
      <c r="I1736" s="37"/>
      <c r="J1736" s="37"/>
      <c r="K1736" s="37"/>
      <c r="L1736" s="37"/>
      <c r="M1736" s="37">
        <v>1428.29</v>
      </c>
      <c r="N1736" s="37">
        <v>1428.29</v>
      </c>
      <c r="O1736" s="37">
        <v>1428.29</v>
      </c>
      <c r="P1736" s="37">
        <v>1428.29</v>
      </c>
      <c r="Q1736" s="37">
        <v>1428.29</v>
      </c>
      <c r="R1736" s="37">
        <v>1428.29</v>
      </c>
      <c r="S1736" s="37">
        <v>1428.29</v>
      </c>
    </row>
    <row r="1737" spans="2:19">
      <c r="B1737" s="6">
        <v>1998</v>
      </c>
      <c r="C1737" s="37"/>
      <c r="D1737" s="37"/>
      <c r="E1737" s="37"/>
      <c r="F1737" s="37"/>
      <c r="G1737" s="37"/>
      <c r="H1737" s="37"/>
      <c r="I1737" s="37"/>
      <c r="J1737" s="37"/>
      <c r="K1737" s="37"/>
      <c r="L1737" s="37"/>
      <c r="M1737" s="37">
        <v>6648.44</v>
      </c>
      <c r="N1737" s="37">
        <v>6648.44</v>
      </c>
      <c r="O1737" s="37">
        <v>6648.44</v>
      </c>
      <c r="P1737" s="37">
        <v>6648.44</v>
      </c>
      <c r="Q1737" s="37">
        <v>6648.44</v>
      </c>
      <c r="R1737" s="37">
        <v>6648.44</v>
      </c>
      <c r="S1737" s="37">
        <v>6648.44</v>
      </c>
    </row>
    <row r="1738" spans="2:19">
      <c r="B1738" s="6">
        <v>1997</v>
      </c>
      <c r="C1738" s="37"/>
      <c r="D1738" s="37"/>
      <c r="E1738" s="37"/>
      <c r="F1738" s="37"/>
      <c r="G1738" s="37"/>
      <c r="H1738" s="37"/>
      <c r="I1738" s="37"/>
      <c r="J1738" s="37"/>
      <c r="K1738" s="37"/>
      <c r="L1738" s="37"/>
      <c r="M1738" s="37">
        <v>4883.3500000000004</v>
      </c>
      <c r="N1738" s="37">
        <v>4883.3500000000004</v>
      </c>
      <c r="O1738" s="37">
        <v>4883.3500000000004</v>
      </c>
      <c r="P1738" s="37">
        <v>4883.3500000000004</v>
      </c>
      <c r="Q1738" s="37">
        <v>4883.3500000000004</v>
      </c>
      <c r="R1738" s="37">
        <v>4883.3500000000004</v>
      </c>
      <c r="S1738" s="37">
        <v>4883.3500000000004</v>
      </c>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v>988.02</v>
      </c>
      <c r="N1741" s="37">
        <v>988.02</v>
      </c>
      <c r="O1741" s="37">
        <v>988.02</v>
      </c>
      <c r="P1741" s="37">
        <v>988.02</v>
      </c>
      <c r="Q1741" s="37">
        <v>988.02</v>
      </c>
      <c r="R1741" s="37">
        <v>988.02</v>
      </c>
      <c r="S1741" s="37">
        <v>988.02</v>
      </c>
    </row>
    <row r="1742" spans="2:19">
      <c r="B1742" s="6">
        <v>1993</v>
      </c>
      <c r="C1742" s="37"/>
      <c r="D1742" s="37"/>
      <c r="E1742" s="37"/>
      <c r="F1742" s="37"/>
      <c r="G1742" s="37"/>
      <c r="H1742" s="37"/>
      <c r="I1742" s="37"/>
      <c r="J1742" s="37"/>
      <c r="K1742" s="37"/>
      <c r="L1742" s="37"/>
      <c r="M1742" s="37">
        <v>1855.74</v>
      </c>
      <c r="N1742" s="37">
        <v>1855.74</v>
      </c>
      <c r="O1742" s="37">
        <v>1855.74</v>
      </c>
      <c r="P1742" s="37">
        <v>1855.74</v>
      </c>
      <c r="Q1742" s="37">
        <v>1855.74</v>
      </c>
      <c r="R1742" s="37">
        <v>1855.74</v>
      </c>
      <c r="S1742" s="37">
        <v>1855.74</v>
      </c>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v>739.13</v>
      </c>
      <c r="N1746" s="37">
        <v>739.13</v>
      </c>
      <c r="O1746" s="37">
        <v>739.13</v>
      </c>
      <c r="P1746" s="37">
        <v>739.13</v>
      </c>
      <c r="Q1746" s="37">
        <v>739.13</v>
      </c>
      <c r="R1746" s="37">
        <v>739.13</v>
      </c>
      <c r="S1746" s="37">
        <v>739.13</v>
      </c>
    </row>
    <row r="1747" spans="2:19">
      <c r="B1747" s="6">
        <v>1988</v>
      </c>
      <c r="C1747" s="37"/>
      <c r="D1747" s="37"/>
      <c r="E1747" s="37"/>
      <c r="F1747" s="37"/>
      <c r="G1747" s="37"/>
      <c r="H1747" s="37"/>
      <c r="I1747" s="37"/>
      <c r="J1747" s="37"/>
      <c r="K1747" s="37"/>
      <c r="L1747" s="37"/>
      <c r="M1747" s="37">
        <v>2124.9</v>
      </c>
      <c r="N1747" s="37">
        <v>2124.9</v>
      </c>
      <c r="O1747" s="37">
        <v>2124.9</v>
      </c>
      <c r="P1747" s="37">
        <v>2124.9</v>
      </c>
      <c r="Q1747" s="37">
        <v>2124.9</v>
      </c>
      <c r="R1747" s="37">
        <v>2124.9</v>
      </c>
      <c r="S1747" s="37">
        <v>2124.9</v>
      </c>
    </row>
    <row r="1748" spans="2:19">
      <c r="B1748" s="6">
        <v>1987</v>
      </c>
      <c r="C1748" s="37"/>
      <c r="D1748" s="37"/>
      <c r="E1748" s="37"/>
      <c r="F1748" s="37"/>
      <c r="G1748" s="37"/>
      <c r="H1748" s="37"/>
      <c r="I1748" s="37"/>
      <c r="J1748" s="37"/>
      <c r="K1748" s="37"/>
      <c r="L1748" s="37"/>
      <c r="M1748" s="37">
        <v>159.88</v>
      </c>
      <c r="N1748" s="37">
        <v>159.88</v>
      </c>
      <c r="O1748" s="37">
        <v>159.88</v>
      </c>
      <c r="P1748" s="37">
        <v>159.88</v>
      </c>
      <c r="Q1748" s="37">
        <v>159.88</v>
      </c>
      <c r="R1748" s="37">
        <v>159.88</v>
      </c>
      <c r="S1748" s="37">
        <v>159.88</v>
      </c>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29095.08</v>
      </c>
      <c r="N1806" s="11">
        <f>SUM(N1714:N1805)</f>
        <v>29095.08</v>
      </c>
      <c r="O1806" s="11">
        <f>SUM(O1714:O1805)</f>
        <v>29095.08</v>
      </c>
      <c r="P1806" s="11">
        <f>SUM(P1714:P1805)</f>
        <v>29095.08</v>
      </c>
      <c r="Q1806" s="11">
        <f>SUM(Q1714:Q1805)</f>
        <v>29095.08</v>
      </c>
      <c r="R1806" s="11">
        <f>SUM(R1713:R1805)</f>
        <v>29095.08</v>
      </c>
      <c r="S1806" s="11">
        <f>SUM(S1713:S1805)</f>
        <v>29095.08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v>655000</v>
      </c>
      <c r="N1815" s="37">
        <v>655000</v>
      </c>
      <c r="O1815" s="37">
        <v>655000</v>
      </c>
      <c r="P1815" s="37">
        <v>767200</v>
      </c>
      <c r="Q1815" s="37">
        <v>767200</v>
      </c>
      <c r="R1815" s="37">
        <v>767200</v>
      </c>
      <c r="S1815" s="37">
        <v>767200</v>
      </c>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655000</v>
      </c>
      <c r="N1901" s="11">
        <f>SUM(N1809:N1900)</f>
        <v>655000</v>
      </c>
      <c r="O1901" s="11">
        <f>SUM(O1809:O1900)</f>
        <v>655000</v>
      </c>
      <c r="P1901" s="11">
        <f>SUM(P1809:P1900)</f>
        <v>767200</v>
      </c>
      <c r="Q1901" s="11">
        <f>SUM(Q1809:Q1900)</f>
        <v>767200</v>
      </c>
      <c r="R1901" s="11">
        <f>SUM(R1808:R1900)</f>
        <v>767200</v>
      </c>
      <c r="S1901" s="11">
        <f>SUM(S1808:S1900)</f>
        <v>767200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79000</v>
      </c>
    </row>
    <row r="1904" spans="1:19">
      <c r="A1904" s="38"/>
      <c r="B1904" s="6">
        <v>2021</v>
      </c>
      <c r="C1904" s="36"/>
      <c r="D1904" s="36"/>
      <c r="E1904" s="36"/>
      <c r="F1904" s="36"/>
      <c r="G1904" s="36"/>
      <c r="H1904" s="36"/>
      <c r="I1904" s="36"/>
      <c r="J1904" s="36"/>
      <c r="K1904" s="36"/>
      <c r="L1904" s="36"/>
      <c r="M1904" s="36"/>
      <c r="N1904" s="36"/>
      <c r="O1904" s="36"/>
      <c r="P1904" s="36"/>
      <c r="Q1904" s="36"/>
      <c r="R1904" s="37">
        <v>165383.50999999998</v>
      </c>
      <c r="S1904" s="37">
        <v>165383.50999999998</v>
      </c>
    </row>
    <row r="1905" spans="1:19">
      <c r="B1905" s="6">
        <v>2020</v>
      </c>
      <c r="C1905" s="36"/>
      <c r="D1905" s="36"/>
      <c r="E1905" s="36"/>
      <c r="F1905" s="36"/>
      <c r="G1905" s="36"/>
      <c r="H1905" s="36"/>
      <c r="I1905" s="36"/>
      <c r="J1905" s="36"/>
      <c r="K1905" s="36"/>
      <c r="L1905" s="36"/>
      <c r="M1905" s="36"/>
      <c r="N1905" s="36"/>
      <c r="O1905" s="36"/>
      <c r="P1905" s="36"/>
      <c r="Q1905" s="37">
        <v>186683.51999999999</v>
      </c>
      <c r="R1905" s="37">
        <v>186683.51999999999</v>
      </c>
      <c r="S1905" s="37">
        <v>186683.51999999999</v>
      </c>
    </row>
    <row r="1906" spans="1:19">
      <c r="A1906" s="40"/>
      <c r="B1906" s="6">
        <v>2019</v>
      </c>
      <c r="C1906" s="36"/>
      <c r="D1906" s="36"/>
      <c r="E1906" s="36"/>
      <c r="F1906" s="36"/>
      <c r="G1906" s="36"/>
      <c r="H1906" s="36"/>
      <c r="I1906" s="36"/>
      <c r="J1906" s="36"/>
      <c r="K1906" s="36"/>
      <c r="L1906" s="36"/>
      <c r="M1906" s="36"/>
      <c r="N1906" s="36"/>
      <c r="O1906" s="36"/>
      <c r="P1906" s="37">
        <v>998214.04</v>
      </c>
      <c r="Q1906" s="37">
        <v>998214.04</v>
      </c>
      <c r="R1906" s="37">
        <v>998214.04</v>
      </c>
      <c r="S1906" s="37">
        <v>998214.04</v>
      </c>
    </row>
    <row r="1907" spans="1:19">
      <c r="A1907" s="40"/>
      <c r="B1907" s="6">
        <v>2018</v>
      </c>
      <c r="C1907" s="36"/>
      <c r="D1907" s="36"/>
      <c r="E1907" s="36"/>
      <c r="F1907" s="36"/>
      <c r="G1907" s="36"/>
      <c r="H1907" s="36"/>
      <c r="I1907" s="36"/>
      <c r="J1907" s="36"/>
      <c r="K1907" s="36"/>
      <c r="L1907" s="36"/>
      <c r="M1907" s="36"/>
      <c r="N1907" s="36"/>
      <c r="O1907" s="37">
        <v>111163.85999999999</v>
      </c>
      <c r="P1907" s="37">
        <v>111163.85999999999</v>
      </c>
      <c r="Q1907" s="37">
        <v>111163.85999999999</v>
      </c>
      <c r="R1907" s="37">
        <v>111163.85999999999</v>
      </c>
      <c r="S1907" s="37">
        <v>111163.85999999999</v>
      </c>
    </row>
    <row r="1908" spans="1:19">
      <c r="A1908" s="40"/>
      <c r="B1908" s="6">
        <v>2017</v>
      </c>
      <c r="C1908" s="36"/>
      <c r="D1908" s="36"/>
      <c r="E1908" s="36"/>
      <c r="F1908" s="36"/>
      <c r="G1908" s="36"/>
      <c r="H1908" s="36"/>
      <c r="I1908" s="36"/>
      <c r="J1908" s="36"/>
      <c r="K1908" s="36"/>
      <c r="L1908" s="36"/>
      <c r="M1908" s="36"/>
      <c r="N1908" s="37">
        <v>11301.36</v>
      </c>
      <c r="O1908" s="37">
        <v>11301.36</v>
      </c>
      <c r="P1908" s="37">
        <v>11301.36</v>
      </c>
      <c r="Q1908" s="37">
        <v>11301.36</v>
      </c>
      <c r="R1908" s="37">
        <v>11301.36</v>
      </c>
      <c r="S1908" s="37">
        <v>11301.36</v>
      </c>
    </row>
    <row r="1909" spans="1:19">
      <c r="B1909" s="6">
        <v>2016</v>
      </c>
      <c r="C1909" s="36"/>
      <c r="D1909" s="36"/>
      <c r="E1909" s="36"/>
      <c r="F1909" s="36"/>
      <c r="G1909" s="36"/>
      <c r="H1909" s="36"/>
      <c r="I1909" s="36"/>
      <c r="J1909" s="36"/>
      <c r="K1909" s="36"/>
      <c r="L1909" s="36"/>
      <c r="M1909" s="37">
        <v>459551.98</v>
      </c>
      <c r="N1909" s="37">
        <v>552064.56999999995</v>
      </c>
      <c r="O1909" s="37">
        <v>654651.22</v>
      </c>
      <c r="P1909" s="37">
        <v>654651.22</v>
      </c>
      <c r="Q1909" s="37">
        <v>654651.22</v>
      </c>
      <c r="R1909" s="37">
        <v>654651.22</v>
      </c>
      <c r="S1909" s="37">
        <v>654651.22</v>
      </c>
    </row>
    <row r="1910" spans="1:19">
      <c r="B1910" s="6">
        <v>2015</v>
      </c>
      <c r="C1910" s="36"/>
      <c r="D1910" s="36"/>
      <c r="E1910" s="36"/>
      <c r="F1910" s="36"/>
      <c r="G1910" s="36"/>
      <c r="H1910" s="36"/>
      <c r="I1910" s="36"/>
      <c r="J1910" s="36"/>
      <c r="K1910" s="36"/>
      <c r="L1910" s="37"/>
      <c r="M1910" s="37">
        <v>128951.41</v>
      </c>
      <c r="N1910" s="37">
        <v>128951.41</v>
      </c>
      <c r="O1910" s="37">
        <v>128951.41</v>
      </c>
      <c r="P1910" s="37">
        <v>128951.41</v>
      </c>
      <c r="Q1910" s="37">
        <v>128951.41</v>
      </c>
      <c r="R1910" s="37">
        <v>128951.41</v>
      </c>
      <c r="S1910" s="37">
        <v>128951.41</v>
      </c>
    </row>
    <row r="1911" spans="1:19">
      <c r="B1911" s="6">
        <v>2014</v>
      </c>
      <c r="C1911" s="36"/>
      <c r="D1911" s="36"/>
      <c r="E1911" s="36"/>
      <c r="F1911" s="36"/>
      <c r="G1911" s="36"/>
      <c r="H1911" s="36"/>
      <c r="I1911" s="36"/>
      <c r="J1911" s="36"/>
      <c r="K1911" s="37"/>
      <c r="L1911" s="37"/>
      <c r="M1911" s="37">
        <v>42015.5</v>
      </c>
      <c r="N1911" s="37">
        <v>42015.5</v>
      </c>
      <c r="O1911" s="37">
        <v>42015.5</v>
      </c>
      <c r="P1911" s="37">
        <v>42015.5</v>
      </c>
      <c r="Q1911" s="37">
        <v>42015.5</v>
      </c>
      <c r="R1911" s="37">
        <v>42015.5</v>
      </c>
      <c r="S1911" s="37">
        <v>42015.5</v>
      </c>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v>0</v>
      </c>
      <c r="N1913" s="37">
        <v>0</v>
      </c>
      <c r="O1913" s="37">
        <v>0</v>
      </c>
      <c r="P1913" s="37">
        <v>0</v>
      </c>
      <c r="Q1913" s="37">
        <v>0</v>
      </c>
      <c r="R1913" s="37">
        <v>0</v>
      </c>
      <c r="S1913" s="37">
        <v>0</v>
      </c>
    </row>
    <row r="1914" spans="1:19">
      <c r="B1914" s="6">
        <v>2011</v>
      </c>
      <c r="C1914" s="36"/>
      <c r="D1914" s="36"/>
      <c r="E1914" s="36"/>
      <c r="F1914" s="36"/>
      <c r="G1914" s="36"/>
      <c r="H1914" s="37"/>
      <c r="I1914" s="37"/>
      <c r="J1914" s="37"/>
      <c r="K1914" s="37"/>
      <c r="L1914" s="37"/>
      <c r="M1914" s="37">
        <v>48186.62</v>
      </c>
      <c r="N1914" s="37">
        <v>48186.62</v>
      </c>
      <c r="O1914" s="37">
        <v>48186.62</v>
      </c>
      <c r="P1914" s="37">
        <v>48186.62</v>
      </c>
      <c r="Q1914" s="37">
        <v>48186.62</v>
      </c>
      <c r="R1914" s="37">
        <v>48186.62</v>
      </c>
      <c r="S1914" s="37">
        <v>48186.62</v>
      </c>
    </row>
    <row r="1915" spans="1:19">
      <c r="B1915" s="6">
        <v>2010</v>
      </c>
      <c r="C1915" s="36"/>
      <c r="D1915" s="36"/>
      <c r="E1915" s="36"/>
      <c r="F1915" s="36"/>
      <c r="G1915" s="37"/>
      <c r="H1915" s="37"/>
      <c r="I1915" s="37"/>
      <c r="J1915" s="37"/>
      <c r="K1915" s="37"/>
      <c r="L1915" s="37"/>
      <c r="M1915" s="37">
        <v>29747.62</v>
      </c>
      <c r="N1915" s="37">
        <v>29747.62</v>
      </c>
      <c r="O1915" s="37">
        <v>29747.62</v>
      </c>
      <c r="P1915" s="37">
        <v>29747.62</v>
      </c>
      <c r="Q1915" s="37">
        <v>29747.62</v>
      </c>
      <c r="R1915" s="37">
        <v>29747.62</v>
      </c>
      <c r="S1915" s="37">
        <v>29747.62</v>
      </c>
    </row>
    <row r="1916" spans="1:19">
      <c r="B1916" s="6">
        <v>2009</v>
      </c>
      <c r="C1916" s="36"/>
      <c r="D1916" s="36"/>
      <c r="E1916" s="36"/>
      <c r="F1916" s="37"/>
      <c r="G1916" s="37"/>
      <c r="H1916" s="37"/>
      <c r="I1916" s="37"/>
      <c r="J1916" s="37"/>
      <c r="K1916" s="37"/>
      <c r="L1916" s="37"/>
      <c r="M1916" s="37">
        <v>41174.410000000003</v>
      </c>
      <c r="N1916" s="37">
        <v>41174.410000000003</v>
      </c>
      <c r="O1916" s="37">
        <v>41174.410000000003</v>
      </c>
      <c r="P1916" s="37">
        <v>41174.410000000003</v>
      </c>
      <c r="Q1916" s="37">
        <v>41174.410000000003</v>
      </c>
      <c r="R1916" s="37">
        <v>41174.410000000003</v>
      </c>
      <c r="S1916" s="37">
        <v>41174.410000000003</v>
      </c>
    </row>
    <row r="1917" spans="1:19">
      <c r="B1917" s="6">
        <v>2008</v>
      </c>
      <c r="C1917" s="36"/>
      <c r="D1917" s="36"/>
      <c r="E1917" s="37"/>
      <c r="F1917" s="37"/>
      <c r="G1917" s="37"/>
      <c r="H1917" s="37"/>
      <c r="I1917" s="37"/>
      <c r="J1917" s="37"/>
      <c r="K1917" s="37"/>
      <c r="L1917" s="37"/>
      <c r="M1917" s="37">
        <v>161877.75</v>
      </c>
      <c r="N1917" s="37">
        <v>161877.75</v>
      </c>
      <c r="O1917" s="37">
        <v>161877.75</v>
      </c>
      <c r="P1917" s="37">
        <v>161877.75</v>
      </c>
      <c r="Q1917" s="37">
        <v>161877.75</v>
      </c>
      <c r="R1917" s="37">
        <v>161877.75</v>
      </c>
      <c r="S1917" s="37">
        <v>161877.75</v>
      </c>
    </row>
    <row r="1918" spans="1:19">
      <c r="B1918" s="6">
        <v>2007</v>
      </c>
      <c r="C1918" s="36"/>
      <c r="D1918" s="37"/>
      <c r="E1918" s="37"/>
      <c r="F1918" s="37"/>
      <c r="G1918" s="37"/>
      <c r="H1918" s="37"/>
      <c r="I1918" s="37"/>
      <c r="J1918" s="37"/>
      <c r="K1918" s="37"/>
      <c r="L1918" s="37"/>
      <c r="M1918" s="37">
        <v>31205.59</v>
      </c>
      <c r="N1918" s="37">
        <v>31205.59</v>
      </c>
      <c r="O1918" s="37">
        <v>31205.59</v>
      </c>
      <c r="P1918" s="37">
        <v>31205.59</v>
      </c>
      <c r="Q1918" s="37">
        <v>31205.59</v>
      </c>
      <c r="R1918" s="37">
        <v>31205.59</v>
      </c>
      <c r="S1918" s="37">
        <v>31205.59</v>
      </c>
    </row>
    <row r="1919" spans="1:19">
      <c r="B1919" s="6">
        <v>2006</v>
      </c>
      <c r="C1919" s="37"/>
      <c r="D1919" s="37"/>
      <c r="E1919" s="37"/>
      <c r="F1919" s="37"/>
      <c r="G1919" s="37"/>
      <c r="H1919" s="37"/>
      <c r="I1919" s="37"/>
      <c r="J1919" s="37"/>
      <c r="K1919" s="37"/>
      <c r="L1919" s="37"/>
      <c r="M1919" s="37">
        <v>145173.12</v>
      </c>
      <c r="N1919" s="37">
        <v>145173.12</v>
      </c>
      <c r="O1919" s="37">
        <v>145173.12</v>
      </c>
      <c r="P1919" s="37">
        <v>145173.12</v>
      </c>
      <c r="Q1919" s="37">
        <v>145173.12</v>
      </c>
      <c r="R1919" s="37">
        <v>145173.12</v>
      </c>
      <c r="S1919" s="37">
        <v>145173.12</v>
      </c>
    </row>
    <row r="1920" spans="1:19">
      <c r="B1920" s="6">
        <v>2005</v>
      </c>
      <c r="C1920" s="37"/>
      <c r="D1920" s="37"/>
      <c r="E1920" s="37"/>
      <c r="F1920" s="37"/>
      <c r="G1920" s="37"/>
      <c r="H1920" s="37"/>
      <c r="I1920" s="37"/>
      <c r="J1920" s="37"/>
      <c r="K1920" s="37"/>
      <c r="L1920" s="37"/>
      <c r="M1920" s="37">
        <v>114291.98</v>
      </c>
      <c r="N1920" s="37">
        <v>114291.98</v>
      </c>
      <c r="O1920" s="37">
        <v>114291.98</v>
      </c>
      <c r="P1920" s="37">
        <v>114291.98</v>
      </c>
      <c r="Q1920" s="37">
        <v>114291.98</v>
      </c>
      <c r="R1920" s="37">
        <v>114291.98</v>
      </c>
      <c r="S1920" s="37">
        <v>114291.98</v>
      </c>
    </row>
    <row r="1921" spans="2:19">
      <c r="B1921" s="6">
        <v>2004</v>
      </c>
      <c r="C1921" s="37"/>
      <c r="D1921" s="37"/>
      <c r="E1921" s="37"/>
      <c r="F1921" s="37"/>
      <c r="G1921" s="37"/>
      <c r="H1921" s="37"/>
      <c r="I1921" s="37"/>
      <c r="J1921" s="37"/>
      <c r="K1921" s="37"/>
      <c r="L1921" s="37"/>
      <c r="M1921" s="37">
        <v>38118.839999999997</v>
      </c>
      <c r="N1921" s="37">
        <v>38118.839999999997</v>
      </c>
      <c r="O1921" s="37">
        <v>38118.839999999997</v>
      </c>
      <c r="P1921" s="37">
        <v>38118.839999999997</v>
      </c>
      <c r="Q1921" s="37">
        <v>38118.839999999997</v>
      </c>
      <c r="R1921" s="37">
        <v>38118.839999999997</v>
      </c>
      <c r="S1921" s="37">
        <v>38118.839999999997</v>
      </c>
    </row>
    <row r="1922" spans="2:19">
      <c r="B1922" s="6">
        <v>2003</v>
      </c>
      <c r="C1922" s="37"/>
      <c r="D1922" s="37"/>
      <c r="E1922" s="37"/>
      <c r="F1922" s="37"/>
      <c r="G1922" s="37"/>
      <c r="H1922" s="37"/>
      <c r="I1922" s="37"/>
      <c r="J1922" s="37"/>
      <c r="K1922" s="37"/>
      <c r="L1922" s="37"/>
      <c r="M1922" s="37">
        <v>13413.47</v>
      </c>
      <c r="N1922" s="37">
        <v>13413.47</v>
      </c>
      <c r="O1922" s="37">
        <v>13413.47</v>
      </c>
      <c r="P1922" s="37">
        <v>13413.47</v>
      </c>
      <c r="Q1922" s="37">
        <v>13413.47</v>
      </c>
      <c r="R1922" s="37">
        <v>13413.47</v>
      </c>
      <c r="S1922" s="37">
        <v>13413.47</v>
      </c>
    </row>
    <row r="1923" spans="2:19">
      <c r="B1923" s="6">
        <v>2002</v>
      </c>
      <c r="C1923" s="37"/>
      <c r="D1923" s="37"/>
      <c r="E1923" s="37"/>
      <c r="F1923" s="37"/>
      <c r="G1923" s="37"/>
      <c r="H1923" s="37"/>
      <c r="I1923" s="37"/>
      <c r="J1923" s="37"/>
      <c r="K1923" s="37"/>
      <c r="L1923" s="37"/>
      <c r="M1923" s="37">
        <v>63850.32</v>
      </c>
      <c r="N1923" s="37">
        <v>63850.32</v>
      </c>
      <c r="O1923" s="37">
        <v>63850.32</v>
      </c>
      <c r="P1923" s="37">
        <v>63850.32</v>
      </c>
      <c r="Q1923" s="37">
        <v>63850.32</v>
      </c>
      <c r="R1923" s="37">
        <v>63850.32</v>
      </c>
      <c r="S1923" s="37">
        <v>63850.32</v>
      </c>
    </row>
    <row r="1924" spans="2:19">
      <c r="B1924" s="6">
        <v>2001</v>
      </c>
      <c r="C1924" s="37"/>
      <c r="D1924" s="37"/>
      <c r="E1924" s="37"/>
      <c r="F1924" s="37"/>
      <c r="G1924" s="37"/>
      <c r="H1924" s="37"/>
      <c r="I1924" s="37"/>
      <c r="J1924" s="37"/>
      <c r="K1924" s="37"/>
      <c r="L1924" s="37"/>
      <c r="M1924" s="37">
        <v>149836.31</v>
      </c>
      <c r="N1924" s="37">
        <v>149836.31</v>
      </c>
      <c r="O1924" s="37">
        <v>149836.31</v>
      </c>
      <c r="P1924" s="37">
        <v>149836.31</v>
      </c>
      <c r="Q1924" s="37">
        <v>149836.31</v>
      </c>
      <c r="R1924" s="37">
        <v>149836.31</v>
      </c>
      <c r="S1924" s="37">
        <v>149836.31</v>
      </c>
    </row>
    <row r="1925" spans="2:19">
      <c r="B1925" s="6">
        <v>2000</v>
      </c>
      <c r="C1925" s="37"/>
      <c r="D1925" s="37"/>
      <c r="E1925" s="37"/>
      <c r="F1925" s="37"/>
      <c r="G1925" s="37"/>
      <c r="H1925" s="37"/>
      <c r="I1925" s="37"/>
      <c r="J1925" s="37"/>
      <c r="K1925" s="37"/>
      <c r="L1925" s="37"/>
      <c r="M1925" s="37">
        <v>72159.97</v>
      </c>
      <c r="N1925" s="37">
        <v>72159.97</v>
      </c>
      <c r="O1925" s="37">
        <v>72159.97</v>
      </c>
      <c r="P1925" s="37">
        <v>72159.97</v>
      </c>
      <c r="Q1925" s="37">
        <v>72159.97</v>
      </c>
      <c r="R1925" s="37">
        <v>72159.97</v>
      </c>
      <c r="S1925" s="37">
        <v>72159.97</v>
      </c>
    </row>
    <row r="1926" spans="2:19">
      <c r="B1926" s="6">
        <v>1999</v>
      </c>
      <c r="C1926" s="37"/>
      <c r="D1926" s="37"/>
      <c r="E1926" s="37"/>
      <c r="F1926" s="37"/>
      <c r="G1926" s="37"/>
      <c r="H1926" s="37"/>
      <c r="I1926" s="37"/>
      <c r="J1926" s="37"/>
      <c r="K1926" s="37"/>
      <c r="L1926" s="37"/>
      <c r="M1926" s="37">
        <v>25862.52</v>
      </c>
      <c r="N1926" s="37">
        <v>25862.52</v>
      </c>
      <c r="O1926" s="37">
        <v>25862.52</v>
      </c>
      <c r="P1926" s="37">
        <v>25862.52</v>
      </c>
      <c r="Q1926" s="37">
        <v>25862.52</v>
      </c>
      <c r="R1926" s="37">
        <v>25862.52</v>
      </c>
      <c r="S1926" s="37">
        <v>25862.52</v>
      </c>
    </row>
    <row r="1927" spans="2:19">
      <c r="B1927" s="6">
        <v>1998</v>
      </c>
      <c r="C1927" s="37"/>
      <c r="D1927" s="37"/>
      <c r="E1927" s="37"/>
      <c r="F1927" s="37"/>
      <c r="G1927" s="37"/>
      <c r="H1927" s="37"/>
      <c r="I1927" s="37"/>
      <c r="J1927" s="37"/>
      <c r="K1927" s="37"/>
      <c r="L1927" s="37"/>
      <c r="M1927" s="37">
        <v>36248.57</v>
      </c>
      <c r="N1927" s="37">
        <v>36248.57</v>
      </c>
      <c r="O1927" s="37">
        <v>36248.57</v>
      </c>
      <c r="P1927" s="37">
        <v>36248.57</v>
      </c>
      <c r="Q1927" s="37">
        <v>36248.57</v>
      </c>
      <c r="R1927" s="37">
        <v>36248.57</v>
      </c>
      <c r="S1927" s="37">
        <v>36248.57</v>
      </c>
    </row>
    <row r="1928" spans="2:19">
      <c r="B1928" s="6">
        <v>1997</v>
      </c>
      <c r="C1928" s="37"/>
      <c r="D1928" s="37"/>
      <c r="E1928" s="37"/>
      <c r="F1928" s="37"/>
      <c r="G1928" s="37"/>
      <c r="H1928" s="37"/>
      <c r="I1928" s="37"/>
      <c r="J1928" s="37"/>
      <c r="K1928" s="37"/>
      <c r="L1928" s="37"/>
      <c r="M1928" s="37">
        <v>9721.08</v>
      </c>
      <c r="N1928" s="37">
        <v>9721.08</v>
      </c>
      <c r="O1928" s="37">
        <v>9721.08</v>
      </c>
      <c r="P1928" s="37">
        <v>9721.08</v>
      </c>
      <c r="Q1928" s="37">
        <v>9721.08</v>
      </c>
      <c r="R1928" s="37">
        <v>9721.08</v>
      </c>
      <c r="S1928" s="37">
        <v>9721.08</v>
      </c>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v>8917.4500000000007</v>
      </c>
      <c r="N1930" s="37">
        <v>8917.4500000000007</v>
      </c>
      <c r="O1930" s="37">
        <v>8917.4500000000007</v>
      </c>
      <c r="P1930" s="37">
        <v>8917.4500000000007</v>
      </c>
      <c r="Q1930" s="37">
        <v>8917.4500000000007</v>
      </c>
      <c r="R1930" s="37">
        <v>8917.4500000000007</v>
      </c>
      <c r="S1930" s="37">
        <v>8917.4500000000007</v>
      </c>
    </row>
    <row r="1931" spans="2:19">
      <c r="B1931" s="6">
        <v>1994</v>
      </c>
      <c r="C1931" s="37"/>
      <c r="D1931" s="37"/>
      <c r="E1931" s="37"/>
      <c r="F1931" s="37"/>
      <c r="G1931" s="37"/>
      <c r="H1931" s="37"/>
      <c r="I1931" s="37"/>
      <c r="J1931" s="37"/>
      <c r="K1931" s="37"/>
      <c r="L1931" s="37"/>
      <c r="M1931" s="37">
        <v>22406.01</v>
      </c>
      <c r="N1931" s="37">
        <v>22406.01</v>
      </c>
      <c r="O1931" s="37">
        <v>22406.01</v>
      </c>
      <c r="P1931" s="37">
        <v>22406.01</v>
      </c>
      <c r="Q1931" s="37">
        <v>22406.01</v>
      </c>
      <c r="R1931" s="37">
        <v>22406.01</v>
      </c>
      <c r="S1931" s="37">
        <v>22406.01</v>
      </c>
    </row>
    <row r="1932" spans="2:19">
      <c r="B1932" s="6">
        <v>1993</v>
      </c>
      <c r="C1932" s="37"/>
      <c r="D1932" s="37"/>
      <c r="E1932" s="37"/>
      <c r="F1932" s="37"/>
      <c r="G1932" s="37"/>
      <c r="H1932" s="37"/>
      <c r="I1932" s="37"/>
      <c r="J1932" s="37"/>
      <c r="K1932" s="37"/>
      <c r="L1932" s="37"/>
      <c r="M1932" s="37">
        <v>91134.720000000001</v>
      </c>
      <c r="N1932" s="37">
        <v>91134.720000000001</v>
      </c>
      <c r="O1932" s="37">
        <v>91134.720000000001</v>
      </c>
      <c r="P1932" s="37">
        <v>91134.720000000001</v>
      </c>
      <c r="Q1932" s="37">
        <v>91134.720000000001</v>
      </c>
      <c r="R1932" s="37">
        <v>91134.720000000001</v>
      </c>
      <c r="S1932" s="37">
        <v>91134.720000000001</v>
      </c>
    </row>
    <row r="1933" spans="2:19">
      <c r="B1933" s="6">
        <v>1992</v>
      </c>
      <c r="C1933" s="37"/>
      <c r="D1933" s="37"/>
      <c r="E1933" s="37"/>
      <c r="F1933" s="37"/>
      <c r="G1933" s="37"/>
      <c r="H1933" s="37"/>
      <c r="I1933" s="37"/>
      <c r="J1933" s="37"/>
      <c r="K1933" s="37"/>
      <c r="L1933" s="37"/>
      <c r="M1933" s="37">
        <v>85888.48</v>
      </c>
      <c r="N1933" s="37">
        <v>85888.48</v>
      </c>
      <c r="O1933" s="37">
        <v>85888.48</v>
      </c>
      <c r="P1933" s="37">
        <v>85888.48</v>
      </c>
      <c r="Q1933" s="37">
        <v>85888.48</v>
      </c>
      <c r="R1933" s="37">
        <v>85888.48</v>
      </c>
      <c r="S1933" s="37">
        <v>85888.48</v>
      </c>
    </row>
    <row r="1934" spans="2:19">
      <c r="B1934" s="6">
        <v>1991</v>
      </c>
      <c r="C1934" s="37"/>
      <c r="D1934" s="37"/>
      <c r="E1934" s="37"/>
      <c r="F1934" s="37"/>
      <c r="G1934" s="37"/>
      <c r="H1934" s="37"/>
      <c r="I1934" s="37"/>
      <c r="J1934" s="37"/>
      <c r="K1934" s="37"/>
      <c r="L1934" s="37"/>
      <c r="M1934" s="37">
        <v>40774.6</v>
      </c>
      <c r="N1934" s="37">
        <v>40774.6</v>
      </c>
      <c r="O1934" s="37">
        <v>40774.6</v>
      </c>
      <c r="P1934" s="37">
        <v>40774.6</v>
      </c>
      <c r="Q1934" s="37">
        <v>40774.6</v>
      </c>
      <c r="R1934" s="37">
        <v>40774.6</v>
      </c>
      <c r="S1934" s="37">
        <v>40774.6</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v>97034.85</v>
      </c>
      <c r="N1936" s="37">
        <v>97034.85</v>
      </c>
      <c r="O1936" s="37">
        <v>97034.85</v>
      </c>
      <c r="P1936" s="37">
        <v>97034.85</v>
      </c>
      <c r="Q1936" s="37">
        <v>97034.85</v>
      </c>
      <c r="R1936" s="37">
        <v>97034.85</v>
      </c>
      <c r="S1936" s="37">
        <v>97034.85</v>
      </c>
    </row>
    <row r="1937" spans="2:19">
      <c r="B1937" s="6">
        <v>1988</v>
      </c>
      <c r="C1937" s="37"/>
      <c r="D1937" s="37"/>
      <c r="E1937" s="37"/>
      <c r="F1937" s="37"/>
      <c r="G1937" s="37"/>
      <c r="H1937" s="37"/>
      <c r="I1937" s="37"/>
      <c r="J1937" s="37"/>
      <c r="K1937" s="37"/>
      <c r="L1937" s="37"/>
      <c r="M1937" s="37">
        <v>18655.599999999999</v>
      </c>
      <c r="N1937" s="37">
        <v>18655.599999999999</v>
      </c>
      <c r="O1937" s="37">
        <v>18655.599999999999</v>
      </c>
      <c r="P1937" s="37">
        <v>18655.599999999999</v>
      </c>
      <c r="Q1937" s="37">
        <v>18655.599999999999</v>
      </c>
      <c r="R1937" s="37">
        <v>18655.599999999999</v>
      </c>
      <c r="S1937" s="37">
        <v>18655.599999999999</v>
      </c>
    </row>
    <row r="1938" spans="2:19">
      <c r="B1938" s="6">
        <v>1987</v>
      </c>
      <c r="C1938" s="37"/>
      <c r="D1938" s="37"/>
      <c r="E1938" s="37"/>
      <c r="F1938" s="37"/>
      <c r="G1938" s="37"/>
      <c r="H1938" s="37"/>
      <c r="I1938" s="37"/>
      <c r="J1938" s="37"/>
      <c r="K1938" s="37"/>
      <c r="L1938" s="37"/>
      <c r="M1938" s="37">
        <v>23920.080000000002</v>
      </c>
      <c r="N1938" s="37">
        <v>23920.080000000002</v>
      </c>
      <c r="O1938" s="37">
        <v>23920.080000000002</v>
      </c>
      <c r="P1938" s="37">
        <v>23920.080000000002</v>
      </c>
      <c r="Q1938" s="37">
        <v>23920.080000000002</v>
      </c>
      <c r="R1938" s="37">
        <v>23920.080000000002</v>
      </c>
      <c r="S1938" s="37">
        <v>23920.080000000002</v>
      </c>
    </row>
    <row r="1939" spans="2:19">
      <c r="B1939" s="6">
        <v>1986</v>
      </c>
      <c r="C1939" s="37"/>
      <c r="D1939" s="37"/>
      <c r="E1939" s="37"/>
      <c r="F1939" s="37"/>
      <c r="G1939" s="37"/>
      <c r="H1939" s="37"/>
      <c r="I1939" s="37"/>
      <c r="J1939" s="37"/>
      <c r="K1939" s="37"/>
      <c r="L1939" s="37"/>
      <c r="M1939" s="37">
        <v>12628.65</v>
      </c>
      <c r="N1939" s="37">
        <v>12628.65</v>
      </c>
      <c r="O1939" s="37">
        <v>12628.65</v>
      </c>
      <c r="P1939" s="37">
        <v>12628.65</v>
      </c>
      <c r="Q1939" s="37">
        <v>12628.65</v>
      </c>
      <c r="R1939" s="37">
        <v>12628.65</v>
      </c>
      <c r="S1939" s="37">
        <v>12628.65</v>
      </c>
    </row>
    <row r="1940" spans="2:19">
      <c r="B1940" s="6">
        <v>1985</v>
      </c>
      <c r="C1940" s="37"/>
      <c r="D1940" s="37"/>
      <c r="E1940" s="37"/>
      <c r="F1940" s="37"/>
      <c r="G1940" s="37"/>
      <c r="H1940" s="37"/>
      <c r="I1940" s="37"/>
      <c r="J1940" s="37"/>
      <c r="K1940" s="37"/>
      <c r="L1940" s="37"/>
      <c r="M1940" s="37">
        <v>9933.65</v>
      </c>
      <c r="N1940" s="37">
        <v>9933.65</v>
      </c>
      <c r="O1940" s="37">
        <v>9933.65</v>
      </c>
      <c r="P1940" s="37">
        <v>9933.65</v>
      </c>
      <c r="Q1940" s="37">
        <v>9933.65</v>
      </c>
      <c r="R1940" s="37">
        <v>9933.65</v>
      </c>
      <c r="S1940" s="37">
        <v>9933.65</v>
      </c>
    </row>
    <row r="1941" spans="2:19">
      <c r="B1941" s="6">
        <v>1984</v>
      </c>
      <c r="C1941" s="37"/>
      <c r="D1941" s="37"/>
      <c r="E1941" s="37"/>
      <c r="F1941" s="37"/>
      <c r="G1941" s="37"/>
      <c r="H1941" s="37"/>
      <c r="I1941" s="37"/>
      <c r="J1941" s="37"/>
      <c r="K1941" s="37"/>
      <c r="L1941" s="37"/>
      <c r="M1941" s="37">
        <v>15924.48</v>
      </c>
      <c r="N1941" s="37">
        <v>15924.48</v>
      </c>
      <c r="O1941" s="37">
        <v>15924.48</v>
      </c>
      <c r="P1941" s="37">
        <v>15924.48</v>
      </c>
      <c r="Q1941" s="37">
        <v>15924.48</v>
      </c>
      <c r="R1941" s="37">
        <v>15924.48</v>
      </c>
      <c r="S1941" s="37">
        <v>15924.48</v>
      </c>
    </row>
    <row r="1942" spans="2:19">
      <c r="B1942" s="6">
        <v>1983</v>
      </c>
      <c r="C1942" s="37"/>
      <c r="D1942" s="37"/>
      <c r="E1942" s="37"/>
      <c r="F1942" s="37"/>
      <c r="G1942" s="37"/>
      <c r="H1942" s="37"/>
      <c r="I1942" s="37"/>
      <c r="J1942" s="37"/>
      <c r="K1942" s="37"/>
      <c r="L1942" s="37"/>
      <c r="M1942" s="37">
        <v>17441.95</v>
      </c>
      <c r="N1942" s="37">
        <v>17441.95</v>
      </c>
      <c r="O1942" s="37">
        <v>17441.95</v>
      </c>
      <c r="P1942" s="37">
        <v>17441.95</v>
      </c>
      <c r="Q1942" s="37">
        <v>17441.95</v>
      </c>
      <c r="R1942" s="37">
        <v>17441.95</v>
      </c>
      <c r="S1942" s="37">
        <v>17441.95</v>
      </c>
    </row>
    <row r="1943" spans="2:19">
      <c r="B1943" s="6">
        <v>1982</v>
      </c>
      <c r="C1943" s="37"/>
      <c r="D1943" s="37"/>
      <c r="E1943" s="37"/>
      <c r="F1943" s="37"/>
      <c r="G1943" s="37"/>
      <c r="H1943" s="37"/>
      <c r="I1943" s="37"/>
      <c r="J1943" s="37"/>
      <c r="K1943" s="37"/>
      <c r="L1943" s="37"/>
      <c r="M1943" s="37">
        <v>8309.09</v>
      </c>
      <c r="N1943" s="37">
        <v>8309.09</v>
      </c>
      <c r="O1943" s="37">
        <v>8309.09</v>
      </c>
      <c r="P1943" s="37">
        <v>8309.09</v>
      </c>
      <c r="Q1943" s="37">
        <v>8309.09</v>
      </c>
      <c r="R1943" s="37">
        <v>8309.09</v>
      </c>
      <c r="S1943" s="37">
        <v>8309.09</v>
      </c>
    </row>
    <row r="1944" spans="2:19">
      <c r="B1944" s="6">
        <v>1981</v>
      </c>
      <c r="C1944" s="37"/>
      <c r="D1944" s="37"/>
      <c r="E1944" s="37"/>
      <c r="F1944" s="37"/>
      <c r="G1944" s="37"/>
      <c r="H1944" s="37"/>
      <c r="I1944" s="37"/>
      <c r="J1944" s="37"/>
      <c r="K1944" s="37"/>
      <c r="L1944" s="37"/>
      <c r="M1944" s="37">
        <v>11196.56</v>
      </c>
      <c r="N1944" s="37">
        <v>11196.56</v>
      </c>
      <c r="O1944" s="37">
        <v>11196.56</v>
      </c>
      <c r="P1944" s="37">
        <v>11196.56</v>
      </c>
      <c r="Q1944" s="37">
        <v>11196.56</v>
      </c>
      <c r="R1944" s="37">
        <v>11196.56</v>
      </c>
      <c r="S1944" s="37">
        <v>11196.56</v>
      </c>
    </row>
    <row r="1945" spans="2:19">
      <c r="B1945" s="6">
        <v>1980</v>
      </c>
      <c r="C1945" s="37"/>
      <c r="D1945" s="37"/>
      <c r="E1945" s="37"/>
      <c r="F1945" s="37"/>
      <c r="G1945" s="37"/>
      <c r="H1945" s="37"/>
      <c r="I1945" s="37"/>
      <c r="J1945" s="37"/>
      <c r="K1945" s="37"/>
      <c r="L1945" s="37"/>
      <c r="M1945" s="37">
        <v>2868.74</v>
      </c>
      <c r="N1945" s="37">
        <v>2868.74</v>
      </c>
      <c r="O1945" s="37">
        <v>2868.74</v>
      </c>
      <c r="P1945" s="37">
        <v>2868.74</v>
      </c>
      <c r="Q1945" s="37">
        <v>2868.74</v>
      </c>
      <c r="R1945" s="37">
        <v>2868.74</v>
      </c>
      <c r="S1945" s="37">
        <v>2868.74</v>
      </c>
    </row>
    <row r="1946" spans="2:19">
      <c r="B1946" s="6">
        <v>1979</v>
      </c>
      <c r="C1946" s="37"/>
      <c r="D1946" s="37"/>
      <c r="E1946" s="37"/>
      <c r="F1946" s="37"/>
      <c r="G1946" s="37"/>
      <c r="H1946" s="37"/>
      <c r="I1946" s="37"/>
      <c r="J1946" s="37"/>
      <c r="K1946" s="37"/>
      <c r="L1946" s="37"/>
      <c r="M1946" s="37">
        <v>12083.58</v>
      </c>
      <c r="N1946" s="37">
        <v>12083.58</v>
      </c>
      <c r="O1946" s="37">
        <v>12083.58</v>
      </c>
      <c r="P1946" s="37">
        <v>12083.58</v>
      </c>
      <c r="Q1946" s="37">
        <v>12083.58</v>
      </c>
      <c r="R1946" s="37">
        <v>4432.8099999999995</v>
      </c>
      <c r="S1946" s="37">
        <v>4432.8099999999995</v>
      </c>
    </row>
    <row r="1947" spans="2:19">
      <c r="B1947" s="6">
        <v>1978</v>
      </c>
      <c r="C1947" s="37"/>
      <c r="D1947" s="37"/>
      <c r="E1947" s="37"/>
      <c r="F1947" s="37"/>
      <c r="G1947" s="37"/>
      <c r="H1947" s="37"/>
      <c r="I1947" s="37"/>
      <c r="J1947" s="37"/>
      <c r="K1947" s="37"/>
      <c r="L1947" s="37"/>
      <c r="M1947" s="37">
        <v>2603.0500000000002</v>
      </c>
      <c r="N1947" s="37">
        <v>2603.0500000000002</v>
      </c>
      <c r="O1947" s="37">
        <v>2603.0500000000002</v>
      </c>
      <c r="P1947" s="37">
        <v>2603.0500000000002</v>
      </c>
      <c r="Q1947" s="37">
        <v>2603.0500000000002</v>
      </c>
      <c r="R1947" s="37">
        <v>0</v>
      </c>
      <c r="S1947" s="37">
        <v>0</v>
      </c>
    </row>
    <row r="1948" spans="2:19">
      <c r="B1948" s="6">
        <v>1977</v>
      </c>
      <c r="C1948" s="37"/>
      <c r="D1948" s="37"/>
      <c r="E1948" s="37"/>
      <c r="F1948" s="37"/>
      <c r="G1948" s="37"/>
      <c r="H1948" s="37"/>
      <c r="I1948" s="37"/>
      <c r="J1948" s="37"/>
      <c r="K1948" s="37"/>
      <c r="L1948" s="37"/>
      <c r="M1948" s="37">
        <v>2043</v>
      </c>
      <c r="N1948" s="37">
        <v>2043</v>
      </c>
      <c r="O1948" s="37">
        <v>2043</v>
      </c>
      <c r="P1948" s="37">
        <v>2043</v>
      </c>
      <c r="Q1948" s="37">
        <v>2043</v>
      </c>
      <c r="R1948" s="37">
        <v>0</v>
      </c>
      <c r="S1948" s="37">
        <v>0</v>
      </c>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2095151.6000000006</v>
      </c>
      <c r="N1996" s="11">
        <f>SUM(N1904:N1995)</f>
        <v>2198965.5500000003</v>
      </c>
      <c r="O1996" s="11">
        <f>SUM(O1904:O1995)</f>
        <v>2412716.0600000005</v>
      </c>
      <c r="P1996" s="11">
        <f>SUM(P1904:P1995)</f>
        <v>3410930.1000000006</v>
      </c>
      <c r="Q1996" s="11">
        <f>SUM(Q1904:Q1995)</f>
        <v>3597613.620000001</v>
      </c>
      <c r="R1996" s="11">
        <f>SUM(R1903:R1995)</f>
        <v>3750700.3100000015</v>
      </c>
      <c r="S1996" s="11">
        <f>SUM(S1903:S1995)</f>
        <v>3829700.3100000015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130000</v>
      </c>
    </row>
    <row r="1999" spans="1:19">
      <c r="A1999" s="38"/>
      <c r="B1999" s="6">
        <v>2021</v>
      </c>
      <c r="C1999" s="36"/>
      <c r="D1999" s="36"/>
      <c r="E1999" s="36"/>
      <c r="F1999" s="36"/>
      <c r="G1999" s="36"/>
      <c r="H1999" s="36"/>
      <c r="I1999" s="36"/>
      <c r="J1999" s="36"/>
      <c r="K1999" s="36"/>
      <c r="L1999" s="36"/>
      <c r="M1999" s="36"/>
      <c r="N1999" s="36"/>
      <c r="O1999" s="36"/>
      <c r="P1999" s="36"/>
      <c r="Q1999" s="36"/>
      <c r="R1999" s="37">
        <v>443640.45000000007</v>
      </c>
      <c r="S1999" s="37">
        <v>443640.45000000007</v>
      </c>
    </row>
    <row r="2000" spans="1:19">
      <c r="B2000" s="6">
        <v>2020</v>
      </c>
      <c r="C2000" s="36"/>
      <c r="D2000" s="36"/>
      <c r="E2000" s="36"/>
      <c r="F2000" s="36"/>
      <c r="G2000" s="36"/>
      <c r="H2000" s="36"/>
      <c r="I2000" s="36"/>
      <c r="J2000" s="36"/>
      <c r="K2000" s="36"/>
      <c r="L2000" s="36"/>
      <c r="M2000" s="36"/>
      <c r="N2000" s="36"/>
      <c r="O2000" s="36"/>
      <c r="P2000" s="36"/>
      <c r="Q2000" s="37">
        <v>581462.75</v>
      </c>
      <c r="R2000" s="37">
        <v>594924.02</v>
      </c>
      <c r="S2000" s="37">
        <v>594924.02</v>
      </c>
    </row>
    <row r="2001" spans="1:19">
      <c r="A2001" s="40"/>
      <c r="B2001" s="6">
        <v>2019</v>
      </c>
      <c r="C2001" s="36"/>
      <c r="D2001" s="36"/>
      <c r="E2001" s="36"/>
      <c r="F2001" s="36"/>
      <c r="G2001" s="36"/>
      <c r="H2001" s="36"/>
      <c r="I2001" s="36"/>
      <c r="J2001" s="36"/>
      <c r="K2001" s="36"/>
      <c r="L2001" s="36"/>
      <c r="M2001" s="36"/>
      <c r="N2001" s="36"/>
      <c r="O2001" s="36"/>
      <c r="P2001" s="37">
        <v>67089.84</v>
      </c>
      <c r="Q2001" s="37">
        <v>57440.75</v>
      </c>
      <c r="R2001" s="37">
        <v>57440.75</v>
      </c>
      <c r="S2001" s="37">
        <v>57440.75</v>
      </c>
    </row>
    <row r="2002" spans="1:19">
      <c r="A2002" s="40"/>
      <c r="B2002" s="6">
        <v>2018</v>
      </c>
      <c r="C2002" s="36"/>
      <c r="D2002" s="36"/>
      <c r="E2002" s="36"/>
      <c r="F2002" s="36"/>
      <c r="G2002" s="36"/>
      <c r="H2002" s="36"/>
      <c r="I2002" s="36"/>
      <c r="J2002" s="36"/>
      <c r="K2002" s="36"/>
      <c r="L2002" s="36"/>
      <c r="M2002" s="36"/>
      <c r="N2002" s="36"/>
      <c r="O2002" s="37">
        <v>142156.26</v>
      </c>
      <c r="P2002" s="37">
        <v>202829.81</v>
      </c>
      <c r="Q2002" s="37">
        <v>202829.81</v>
      </c>
      <c r="R2002" s="37">
        <v>202829.81</v>
      </c>
      <c r="S2002" s="37">
        <v>202829.81</v>
      </c>
    </row>
    <row r="2003" spans="1:19">
      <c r="A2003" s="40"/>
      <c r="B2003" s="6">
        <v>2017</v>
      </c>
      <c r="C2003" s="36"/>
      <c r="D2003" s="36"/>
      <c r="E2003" s="36"/>
      <c r="F2003" s="36"/>
      <c r="G2003" s="36"/>
      <c r="H2003" s="36"/>
      <c r="I2003" s="36"/>
      <c r="J2003" s="36"/>
      <c r="K2003" s="36"/>
      <c r="L2003" s="36"/>
      <c r="M2003" s="36"/>
      <c r="N2003" s="37">
        <v>161610.03</v>
      </c>
      <c r="O2003" s="37">
        <v>177141.96</v>
      </c>
      <c r="P2003" s="37">
        <v>177141.96</v>
      </c>
      <c r="Q2003" s="37">
        <v>177141.96</v>
      </c>
      <c r="R2003" s="37">
        <v>177141.96</v>
      </c>
      <c r="S2003" s="37">
        <v>177141.96</v>
      </c>
    </row>
    <row r="2004" spans="1:19">
      <c r="B2004" s="6">
        <v>2016</v>
      </c>
      <c r="C2004" s="36"/>
      <c r="D2004" s="36"/>
      <c r="E2004" s="36"/>
      <c r="F2004" s="36"/>
      <c r="G2004" s="36"/>
      <c r="H2004" s="36"/>
      <c r="I2004" s="36"/>
      <c r="J2004" s="36"/>
      <c r="K2004" s="36"/>
      <c r="L2004" s="36"/>
      <c r="M2004" s="37">
        <v>531453.09184521821</v>
      </c>
      <c r="N2004" s="37">
        <v>782239.65184521826</v>
      </c>
      <c r="O2004" s="37">
        <v>839785.46177042997</v>
      </c>
      <c r="P2004" s="37">
        <v>843334.48064783099</v>
      </c>
      <c r="Q2004" s="37">
        <v>846242.77491418493</v>
      </c>
      <c r="R2004" s="37">
        <v>847758.85657041986</v>
      </c>
      <c r="S2004" s="37">
        <v>847758.85657041986</v>
      </c>
    </row>
    <row r="2005" spans="1:19">
      <c r="B2005" s="6">
        <v>2015</v>
      </c>
      <c r="C2005" s="36"/>
      <c r="D2005" s="36"/>
      <c r="E2005" s="36"/>
      <c r="F2005" s="36"/>
      <c r="G2005" s="36"/>
      <c r="H2005" s="36"/>
      <c r="I2005" s="36"/>
      <c r="J2005" s="36"/>
      <c r="K2005" s="36"/>
      <c r="L2005" s="37"/>
      <c r="M2005" s="37">
        <v>128679.2</v>
      </c>
      <c r="N2005" s="37">
        <v>128679.2</v>
      </c>
      <c r="O2005" s="37">
        <v>128679.2</v>
      </c>
      <c r="P2005" s="37">
        <v>128679.2</v>
      </c>
      <c r="Q2005" s="37">
        <v>128679.2</v>
      </c>
      <c r="R2005" s="37">
        <v>128679.2</v>
      </c>
      <c r="S2005" s="37">
        <v>128679.2</v>
      </c>
    </row>
    <row r="2006" spans="1:19">
      <c r="B2006" s="6">
        <v>2014</v>
      </c>
      <c r="C2006" s="36"/>
      <c r="D2006" s="36"/>
      <c r="E2006" s="36"/>
      <c r="F2006" s="36"/>
      <c r="G2006" s="36"/>
      <c r="H2006" s="36"/>
      <c r="I2006" s="36"/>
      <c r="J2006" s="36"/>
      <c r="K2006" s="37"/>
      <c r="L2006" s="37"/>
      <c r="M2006" s="37">
        <v>26468.89</v>
      </c>
      <c r="N2006" s="37">
        <v>26468.89</v>
      </c>
      <c r="O2006" s="37">
        <v>26468.89</v>
      </c>
      <c r="P2006" s="37">
        <v>26468.89</v>
      </c>
      <c r="Q2006" s="37">
        <v>26468.89</v>
      </c>
      <c r="R2006" s="37">
        <v>26468.89</v>
      </c>
      <c r="S2006" s="37">
        <v>26468.89</v>
      </c>
    </row>
    <row r="2007" spans="1:19">
      <c r="B2007" s="6">
        <v>2013</v>
      </c>
      <c r="C2007" s="36"/>
      <c r="D2007" s="36"/>
      <c r="E2007" s="36"/>
      <c r="F2007" s="36"/>
      <c r="G2007" s="36"/>
      <c r="H2007" s="36"/>
      <c r="I2007" s="36"/>
      <c r="J2007" s="37"/>
      <c r="K2007" s="37"/>
      <c r="L2007" s="37"/>
      <c r="M2007" s="37">
        <v>98346.17</v>
      </c>
      <c r="N2007" s="37">
        <v>98346.17</v>
      </c>
      <c r="O2007" s="37">
        <v>98346.17</v>
      </c>
      <c r="P2007" s="37">
        <v>98346.17</v>
      </c>
      <c r="Q2007" s="37">
        <v>98346.17</v>
      </c>
      <c r="R2007" s="37">
        <v>98346.17</v>
      </c>
      <c r="S2007" s="37">
        <v>98346.17</v>
      </c>
    </row>
    <row r="2008" spans="1:19">
      <c r="B2008" s="6">
        <v>2012</v>
      </c>
      <c r="C2008" s="36"/>
      <c r="D2008" s="36"/>
      <c r="E2008" s="36"/>
      <c r="F2008" s="36"/>
      <c r="G2008" s="36"/>
      <c r="H2008" s="36"/>
      <c r="I2008" s="37"/>
      <c r="J2008" s="37"/>
      <c r="K2008" s="37"/>
      <c r="L2008" s="37"/>
      <c r="M2008" s="37">
        <v>158385.44</v>
      </c>
      <c r="N2008" s="37">
        <v>158385.44</v>
      </c>
      <c r="O2008" s="37">
        <v>158385.44</v>
      </c>
      <c r="P2008" s="37">
        <v>158385.44</v>
      </c>
      <c r="Q2008" s="37">
        <v>158385.44</v>
      </c>
      <c r="R2008" s="37">
        <v>158385.44</v>
      </c>
      <c r="S2008" s="37">
        <v>158385.44</v>
      </c>
    </row>
    <row r="2009" spans="1:19">
      <c r="B2009" s="6">
        <v>2011</v>
      </c>
      <c r="C2009" s="36"/>
      <c r="D2009" s="36"/>
      <c r="E2009" s="36"/>
      <c r="F2009" s="36"/>
      <c r="G2009" s="36"/>
      <c r="H2009" s="37"/>
      <c r="I2009" s="37"/>
      <c r="J2009" s="37"/>
      <c r="K2009" s="37"/>
      <c r="L2009" s="37"/>
      <c r="M2009" s="37">
        <v>194879.73</v>
      </c>
      <c r="N2009" s="37">
        <v>194879.73</v>
      </c>
      <c r="O2009" s="37">
        <v>194879.73</v>
      </c>
      <c r="P2009" s="37">
        <v>194879.73</v>
      </c>
      <c r="Q2009" s="37">
        <v>194879.73</v>
      </c>
      <c r="R2009" s="37">
        <v>194879.73</v>
      </c>
      <c r="S2009" s="37">
        <v>194879.73</v>
      </c>
    </row>
    <row r="2010" spans="1:19">
      <c r="B2010" s="6">
        <v>2010</v>
      </c>
      <c r="C2010" s="36"/>
      <c r="D2010" s="36"/>
      <c r="E2010" s="36"/>
      <c r="F2010" s="36"/>
      <c r="G2010" s="37"/>
      <c r="H2010" s="37"/>
      <c r="I2010" s="37"/>
      <c r="J2010" s="37"/>
      <c r="K2010" s="37"/>
      <c r="L2010" s="37"/>
      <c r="M2010" s="37">
        <v>261555.53</v>
      </c>
      <c r="N2010" s="37">
        <v>261555.53</v>
      </c>
      <c r="O2010" s="37">
        <v>261555.53</v>
      </c>
      <c r="P2010" s="37">
        <v>261555.53</v>
      </c>
      <c r="Q2010" s="37">
        <v>261555.53</v>
      </c>
      <c r="R2010" s="37">
        <v>261555.53</v>
      </c>
      <c r="S2010" s="37">
        <v>261555.53</v>
      </c>
    </row>
    <row r="2011" spans="1:19">
      <c r="B2011" s="6">
        <v>2009</v>
      </c>
      <c r="C2011" s="36"/>
      <c r="D2011" s="36"/>
      <c r="E2011" s="36"/>
      <c r="F2011" s="37"/>
      <c r="G2011" s="37"/>
      <c r="H2011" s="37"/>
      <c r="I2011" s="37"/>
      <c r="J2011" s="37"/>
      <c r="K2011" s="37"/>
      <c r="L2011" s="37"/>
      <c r="M2011" s="37">
        <v>191469.39</v>
      </c>
      <c r="N2011" s="37">
        <v>191469.39</v>
      </c>
      <c r="O2011" s="37">
        <v>191469.39</v>
      </c>
      <c r="P2011" s="37">
        <v>191469.39</v>
      </c>
      <c r="Q2011" s="37">
        <v>191469.39</v>
      </c>
      <c r="R2011" s="37">
        <v>191469.39</v>
      </c>
      <c r="S2011" s="37">
        <v>191469.39</v>
      </c>
    </row>
    <row r="2012" spans="1:19">
      <c r="B2012" s="6">
        <v>2008</v>
      </c>
      <c r="C2012" s="36"/>
      <c r="D2012" s="36"/>
      <c r="E2012" s="37"/>
      <c r="F2012" s="37"/>
      <c r="G2012" s="37"/>
      <c r="H2012" s="37"/>
      <c r="I2012" s="37"/>
      <c r="J2012" s="37"/>
      <c r="K2012" s="37"/>
      <c r="L2012" s="37"/>
      <c r="M2012" s="37">
        <v>148612.64000000001</v>
      </c>
      <c r="N2012" s="37">
        <v>148612.64000000001</v>
      </c>
      <c r="O2012" s="37">
        <v>148612.64000000001</v>
      </c>
      <c r="P2012" s="37">
        <v>148612.64000000001</v>
      </c>
      <c r="Q2012" s="37">
        <v>148612.64000000001</v>
      </c>
      <c r="R2012" s="37">
        <v>148612.64000000001</v>
      </c>
      <c r="S2012" s="37">
        <v>148612.64000000001</v>
      </c>
    </row>
    <row r="2013" spans="1:19">
      <c r="B2013" s="6">
        <v>2007</v>
      </c>
      <c r="C2013" s="36"/>
      <c r="D2013" s="37"/>
      <c r="E2013" s="37"/>
      <c r="F2013" s="37"/>
      <c r="G2013" s="37"/>
      <c r="H2013" s="37"/>
      <c r="I2013" s="37"/>
      <c r="J2013" s="37"/>
      <c r="K2013" s="37"/>
      <c r="L2013" s="37"/>
      <c r="M2013" s="37">
        <v>313766.15000000002</v>
      </c>
      <c r="N2013" s="37">
        <v>313766.15000000002</v>
      </c>
      <c r="O2013" s="37">
        <v>313766.15000000002</v>
      </c>
      <c r="P2013" s="37">
        <v>313766.15000000002</v>
      </c>
      <c r="Q2013" s="37">
        <v>313766.15000000002</v>
      </c>
      <c r="R2013" s="37">
        <v>313766.15000000002</v>
      </c>
      <c r="S2013" s="37">
        <v>313766.15000000002</v>
      </c>
    </row>
    <row r="2014" spans="1:19">
      <c r="B2014" s="6">
        <v>2006</v>
      </c>
      <c r="C2014" s="37"/>
      <c r="D2014" s="37"/>
      <c r="E2014" s="37"/>
      <c r="F2014" s="37"/>
      <c r="G2014" s="37"/>
      <c r="H2014" s="37"/>
      <c r="I2014" s="37"/>
      <c r="J2014" s="37"/>
      <c r="K2014" s="37"/>
      <c r="L2014" s="37"/>
      <c r="M2014" s="37">
        <v>149551.16</v>
      </c>
      <c r="N2014" s="37">
        <v>149551.16</v>
      </c>
      <c r="O2014" s="37">
        <v>149551.16</v>
      </c>
      <c r="P2014" s="37">
        <v>149551.16</v>
      </c>
      <c r="Q2014" s="37">
        <v>149551.16</v>
      </c>
      <c r="R2014" s="37">
        <v>149551.16</v>
      </c>
      <c r="S2014" s="37">
        <v>149551.16</v>
      </c>
    </row>
    <row r="2015" spans="1:19">
      <c r="B2015" s="6">
        <v>2005</v>
      </c>
      <c r="C2015" s="37"/>
      <c r="D2015" s="37"/>
      <c r="E2015" s="37"/>
      <c r="F2015" s="37"/>
      <c r="G2015" s="37"/>
      <c r="H2015" s="37"/>
      <c r="I2015" s="37"/>
      <c r="J2015" s="37"/>
      <c r="K2015" s="37"/>
      <c r="L2015" s="37"/>
      <c r="M2015" s="37">
        <v>72014.710000000006</v>
      </c>
      <c r="N2015" s="37">
        <v>72014.710000000006</v>
      </c>
      <c r="O2015" s="37">
        <v>72014.710000000006</v>
      </c>
      <c r="P2015" s="37">
        <v>72014.710000000006</v>
      </c>
      <c r="Q2015" s="37">
        <v>72014.710000000006</v>
      </c>
      <c r="R2015" s="37">
        <v>72014.710000000006</v>
      </c>
      <c r="S2015" s="37">
        <v>72014.710000000006</v>
      </c>
    </row>
    <row r="2016" spans="1:19">
      <c r="B2016" s="6">
        <v>2004</v>
      </c>
      <c r="C2016" s="37"/>
      <c r="D2016" s="37"/>
      <c r="E2016" s="37"/>
      <c r="F2016" s="37"/>
      <c r="G2016" s="37"/>
      <c r="H2016" s="37"/>
      <c r="I2016" s="37"/>
      <c r="J2016" s="37"/>
      <c r="K2016" s="37"/>
      <c r="L2016" s="37"/>
      <c r="M2016" s="37">
        <v>92797.98</v>
      </c>
      <c r="N2016" s="37">
        <v>92797.98</v>
      </c>
      <c r="O2016" s="37">
        <v>92797.98</v>
      </c>
      <c r="P2016" s="37">
        <v>92797.98</v>
      </c>
      <c r="Q2016" s="37">
        <v>92797.98</v>
      </c>
      <c r="R2016" s="37">
        <v>92797.98</v>
      </c>
      <c r="S2016" s="37">
        <v>92797.98</v>
      </c>
    </row>
    <row r="2017" spans="2:19">
      <c r="B2017" s="6">
        <v>2003</v>
      </c>
      <c r="C2017" s="37"/>
      <c r="D2017" s="37"/>
      <c r="E2017" s="37"/>
      <c r="F2017" s="37"/>
      <c r="G2017" s="37"/>
      <c r="H2017" s="37"/>
      <c r="I2017" s="37"/>
      <c r="J2017" s="37"/>
      <c r="K2017" s="37"/>
      <c r="L2017" s="37"/>
      <c r="M2017" s="37">
        <v>90246.53</v>
      </c>
      <c r="N2017" s="37">
        <v>90246.53</v>
      </c>
      <c r="O2017" s="37">
        <v>90246.53</v>
      </c>
      <c r="P2017" s="37">
        <v>90246.53</v>
      </c>
      <c r="Q2017" s="37">
        <v>90246.53</v>
      </c>
      <c r="R2017" s="37">
        <v>90246.53</v>
      </c>
      <c r="S2017" s="37">
        <v>90246.53</v>
      </c>
    </row>
    <row r="2018" spans="2:19">
      <c r="B2018" s="6">
        <v>2002</v>
      </c>
      <c r="C2018" s="37"/>
      <c r="D2018" s="37"/>
      <c r="E2018" s="37"/>
      <c r="F2018" s="37"/>
      <c r="G2018" s="37"/>
      <c r="H2018" s="37"/>
      <c r="I2018" s="37"/>
      <c r="J2018" s="37"/>
      <c r="K2018" s="37"/>
      <c r="L2018" s="37"/>
      <c r="M2018" s="37">
        <v>199035.01</v>
      </c>
      <c r="N2018" s="37">
        <v>199035.01</v>
      </c>
      <c r="O2018" s="37">
        <v>199035.01</v>
      </c>
      <c r="P2018" s="37">
        <v>199035.01</v>
      </c>
      <c r="Q2018" s="37">
        <v>199035.01</v>
      </c>
      <c r="R2018" s="37">
        <v>199035.01</v>
      </c>
      <c r="S2018" s="37">
        <v>199035.01</v>
      </c>
    </row>
    <row r="2019" spans="2:19">
      <c r="B2019" s="6">
        <v>2001</v>
      </c>
      <c r="C2019" s="37"/>
      <c r="D2019" s="37"/>
      <c r="E2019" s="37"/>
      <c r="F2019" s="37"/>
      <c r="G2019" s="37"/>
      <c r="H2019" s="37"/>
      <c r="I2019" s="37"/>
      <c r="J2019" s="37"/>
      <c r="K2019" s="37"/>
      <c r="L2019" s="37"/>
      <c r="M2019" s="37">
        <v>207048.81</v>
      </c>
      <c r="N2019" s="37">
        <v>207048.81</v>
      </c>
      <c r="O2019" s="37">
        <v>207048.81</v>
      </c>
      <c r="P2019" s="37">
        <v>207048.81</v>
      </c>
      <c r="Q2019" s="37">
        <v>207048.81</v>
      </c>
      <c r="R2019" s="37">
        <v>207048.81</v>
      </c>
      <c r="S2019" s="37">
        <v>207048.81</v>
      </c>
    </row>
    <row r="2020" spans="2:19">
      <c r="B2020" s="6">
        <v>2000</v>
      </c>
      <c r="C2020" s="37"/>
      <c r="D2020" s="37"/>
      <c r="E2020" s="37"/>
      <c r="F2020" s="37"/>
      <c r="G2020" s="37"/>
      <c r="H2020" s="37"/>
      <c r="I2020" s="37"/>
      <c r="J2020" s="37"/>
      <c r="K2020" s="37"/>
      <c r="L2020" s="37"/>
      <c r="M2020" s="37">
        <v>128116.47</v>
      </c>
      <c r="N2020" s="37">
        <v>128116.47</v>
      </c>
      <c r="O2020" s="37">
        <v>128116.47</v>
      </c>
      <c r="P2020" s="37">
        <v>128116.47</v>
      </c>
      <c r="Q2020" s="37">
        <v>128116.47</v>
      </c>
      <c r="R2020" s="37">
        <v>128116.47</v>
      </c>
      <c r="S2020" s="37">
        <v>128116.47</v>
      </c>
    </row>
    <row r="2021" spans="2:19">
      <c r="B2021" s="6">
        <v>1999</v>
      </c>
      <c r="C2021" s="37"/>
      <c r="D2021" s="37"/>
      <c r="E2021" s="37"/>
      <c r="F2021" s="37"/>
      <c r="G2021" s="37"/>
      <c r="H2021" s="37"/>
      <c r="I2021" s="37"/>
      <c r="J2021" s="37"/>
      <c r="K2021" s="37"/>
      <c r="L2021" s="37"/>
      <c r="M2021" s="37">
        <v>269625.65000000002</v>
      </c>
      <c r="N2021" s="37">
        <v>269625.65000000002</v>
      </c>
      <c r="O2021" s="37">
        <v>269625.65000000002</v>
      </c>
      <c r="P2021" s="37">
        <v>269625.65000000002</v>
      </c>
      <c r="Q2021" s="37">
        <v>269625.65000000002</v>
      </c>
      <c r="R2021" s="37">
        <v>269625.65000000002</v>
      </c>
      <c r="S2021" s="37">
        <v>269625.65000000002</v>
      </c>
    </row>
    <row r="2022" spans="2:19">
      <c r="B2022" s="6">
        <v>1998</v>
      </c>
      <c r="C2022" s="37"/>
      <c r="D2022" s="37"/>
      <c r="E2022" s="37"/>
      <c r="F2022" s="37"/>
      <c r="G2022" s="37"/>
      <c r="H2022" s="37"/>
      <c r="I2022" s="37"/>
      <c r="J2022" s="37"/>
      <c r="K2022" s="37"/>
      <c r="L2022" s="37"/>
      <c r="M2022" s="37">
        <v>229274.98</v>
      </c>
      <c r="N2022" s="37">
        <v>229274.98</v>
      </c>
      <c r="O2022" s="37">
        <v>229274.98</v>
      </c>
      <c r="P2022" s="37">
        <v>229274.98</v>
      </c>
      <c r="Q2022" s="37">
        <v>229274.98</v>
      </c>
      <c r="R2022" s="37">
        <v>229274.98</v>
      </c>
      <c r="S2022" s="37">
        <v>229274.98</v>
      </c>
    </row>
    <row r="2023" spans="2:19">
      <c r="B2023" s="6">
        <v>1997</v>
      </c>
      <c r="C2023" s="37"/>
      <c r="D2023" s="37"/>
      <c r="E2023" s="37"/>
      <c r="F2023" s="37"/>
      <c r="G2023" s="37"/>
      <c r="H2023" s="37"/>
      <c r="I2023" s="37"/>
      <c r="J2023" s="37"/>
      <c r="K2023" s="37"/>
      <c r="L2023" s="37"/>
      <c r="M2023" s="37">
        <v>220760.25</v>
      </c>
      <c r="N2023" s="37">
        <v>220760.25</v>
      </c>
      <c r="O2023" s="37">
        <v>220760.25</v>
      </c>
      <c r="P2023" s="37">
        <v>220760.25</v>
      </c>
      <c r="Q2023" s="37">
        <v>220760.25</v>
      </c>
      <c r="R2023" s="37">
        <v>220760.25</v>
      </c>
      <c r="S2023" s="37">
        <v>220760.25</v>
      </c>
    </row>
    <row r="2024" spans="2:19">
      <c r="B2024" s="6">
        <v>1996</v>
      </c>
      <c r="C2024" s="37"/>
      <c r="D2024" s="37"/>
      <c r="E2024" s="37"/>
      <c r="F2024" s="37"/>
      <c r="G2024" s="37"/>
      <c r="H2024" s="37"/>
      <c r="I2024" s="37"/>
      <c r="J2024" s="37"/>
      <c r="K2024" s="37"/>
      <c r="L2024" s="37"/>
      <c r="M2024" s="37">
        <v>125132.6</v>
      </c>
      <c r="N2024" s="37">
        <v>125132.6</v>
      </c>
      <c r="O2024" s="37">
        <v>125132.6</v>
      </c>
      <c r="P2024" s="37">
        <v>125132.6</v>
      </c>
      <c r="Q2024" s="37">
        <v>125132.6</v>
      </c>
      <c r="R2024" s="37">
        <v>125132.6</v>
      </c>
      <c r="S2024" s="37">
        <v>125132.6</v>
      </c>
    </row>
    <row r="2025" spans="2:19">
      <c r="B2025" s="6">
        <v>1995</v>
      </c>
      <c r="C2025" s="37"/>
      <c r="D2025" s="37"/>
      <c r="E2025" s="37"/>
      <c r="F2025" s="37"/>
      <c r="G2025" s="37"/>
      <c r="H2025" s="37"/>
      <c r="I2025" s="37"/>
      <c r="J2025" s="37"/>
      <c r="K2025" s="37"/>
      <c r="L2025" s="37"/>
      <c r="M2025" s="37">
        <v>164108.65</v>
      </c>
      <c r="N2025" s="37">
        <v>164108.65</v>
      </c>
      <c r="O2025" s="37">
        <v>164108.65</v>
      </c>
      <c r="P2025" s="37">
        <v>164108.65</v>
      </c>
      <c r="Q2025" s="37">
        <v>164108.65</v>
      </c>
      <c r="R2025" s="37">
        <v>164108.65</v>
      </c>
      <c r="S2025" s="37">
        <v>164108.65</v>
      </c>
    </row>
    <row r="2026" spans="2:19">
      <c r="B2026" s="6">
        <v>1994</v>
      </c>
      <c r="C2026" s="37"/>
      <c r="D2026" s="37"/>
      <c r="E2026" s="37"/>
      <c r="F2026" s="37"/>
      <c r="G2026" s="37"/>
      <c r="H2026" s="37"/>
      <c r="I2026" s="37"/>
      <c r="J2026" s="37"/>
      <c r="K2026" s="37"/>
      <c r="L2026" s="37"/>
      <c r="M2026" s="37">
        <v>139796.65</v>
      </c>
      <c r="N2026" s="37">
        <v>139796.65</v>
      </c>
      <c r="O2026" s="37">
        <v>139796.65</v>
      </c>
      <c r="P2026" s="37">
        <v>139796.65</v>
      </c>
      <c r="Q2026" s="37">
        <v>139796.65</v>
      </c>
      <c r="R2026" s="37">
        <v>139796.65</v>
      </c>
      <c r="S2026" s="37">
        <v>139796.65</v>
      </c>
    </row>
    <row r="2027" spans="2:19">
      <c r="B2027" s="6">
        <v>1993</v>
      </c>
      <c r="C2027" s="37"/>
      <c r="D2027" s="37"/>
      <c r="E2027" s="37"/>
      <c r="F2027" s="37"/>
      <c r="G2027" s="37"/>
      <c r="H2027" s="37"/>
      <c r="I2027" s="37"/>
      <c r="J2027" s="37"/>
      <c r="K2027" s="37"/>
      <c r="L2027" s="37"/>
      <c r="M2027" s="37">
        <v>220177.18</v>
      </c>
      <c r="N2027" s="37">
        <v>220177.18</v>
      </c>
      <c r="O2027" s="37">
        <v>220177.18</v>
      </c>
      <c r="P2027" s="37">
        <v>220177.18</v>
      </c>
      <c r="Q2027" s="37">
        <v>220177.18</v>
      </c>
      <c r="R2027" s="37">
        <v>220177.18</v>
      </c>
      <c r="S2027" s="37">
        <v>220177.18</v>
      </c>
    </row>
    <row r="2028" spans="2:19">
      <c r="B2028" s="6">
        <v>1992</v>
      </c>
      <c r="C2028" s="37"/>
      <c r="D2028" s="37"/>
      <c r="E2028" s="37"/>
      <c r="F2028" s="37"/>
      <c r="G2028" s="37"/>
      <c r="H2028" s="37"/>
      <c r="I2028" s="37"/>
      <c r="J2028" s="37"/>
      <c r="K2028" s="37"/>
      <c r="L2028" s="37"/>
      <c r="M2028" s="37">
        <v>299479.96000000002</v>
      </c>
      <c r="N2028" s="37">
        <v>299479.96000000002</v>
      </c>
      <c r="O2028" s="37">
        <v>299479.96000000002</v>
      </c>
      <c r="P2028" s="37">
        <v>299479.96000000002</v>
      </c>
      <c r="Q2028" s="37">
        <v>299479.96000000002</v>
      </c>
      <c r="R2028" s="37">
        <v>299479.96000000002</v>
      </c>
      <c r="S2028" s="37">
        <v>299479.96000000002</v>
      </c>
    </row>
    <row r="2029" spans="2:19">
      <c r="B2029" s="6">
        <v>1991</v>
      </c>
      <c r="C2029" s="37"/>
      <c r="D2029" s="37"/>
      <c r="E2029" s="37"/>
      <c r="F2029" s="37"/>
      <c r="G2029" s="37"/>
      <c r="H2029" s="37"/>
      <c r="I2029" s="37"/>
      <c r="J2029" s="37"/>
      <c r="K2029" s="37"/>
      <c r="L2029" s="37"/>
      <c r="M2029" s="37">
        <v>133567.32</v>
      </c>
      <c r="N2029" s="37">
        <v>133567.32</v>
      </c>
      <c r="O2029" s="37">
        <v>133567.32</v>
      </c>
      <c r="P2029" s="37">
        <v>133567.32</v>
      </c>
      <c r="Q2029" s="37">
        <v>133567.32</v>
      </c>
      <c r="R2029" s="37">
        <v>133567.32</v>
      </c>
      <c r="S2029" s="37">
        <v>133567.32</v>
      </c>
    </row>
    <row r="2030" spans="2:19">
      <c r="B2030" s="6">
        <v>1990</v>
      </c>
      <c r="C2030" s="37"/>
      <c r="D2030" s="37"/>
      <c r="E2030" s="37"/>
      <c r="F2030" s="37"/>
      <c r="G2030" s="37"/>
      <c r="H2030" s="37"/>
      <c r="I2030" s="37"/>
      <c r="J2030" s="37"/>
      <c r="K2030" s="37"/>
      <c r="L2030" s="37"/>
      <c r="M2030" s="37">
        <v>47201.09</v>
      </c>
      <c r="N2030" s="37">
        <v>47201.09</v>
      </c>
      <c r="O2030" s="37">
        <v>47201.09</v>
      </c>
      <c r="P2030" s="37">
        <v>47201.09</v>
      </c>
      <c r="Q2030" s="37">
        <v>47201.09</v>
      </c>
      <c r="R2030" s="37">
        <v>47201.09</v>
      </c>
      <c r="S2030" s="37">
        <v>47201.09</v>
      </c>
    </row>
    <row r="2031" spans="2:19">
      <c r="B2031" s="6">
        <v>1989</v>
      </c>
      <c r="C2031" s="37"/>
      <c r="D2031" s="37"/>
      <c r="E2031" s="37"/>
      <c r="F2031" s="37"/>
      <c r="G2031" s="37"/>
      <c r="H2031" s="37"/>
      <c r="I2031" s="37"/>
      <c r="J2031" s="37"/>
      <c r="K2031" s="37"/>
      <c r="L2031" s="37"/>
      <c r="M2031" s="37">
        <v>153045.19</v>
      </c>
      <c r="N2031" s="37">
        <v>153045.19</v>
      </c>
      <c r="O2031" s="37">
        <v>153045.19</v>
      </c>
      <c r="P2031" s="37">
        <v>153045.19</v>
      </c>
      <c r="Q2031" s="37">
        <v>153045.19</v>
      </c>
      <c r="R2031" s="37">
        <v>153045.19</v>
      </c>
      <c r="S2031" s="37">
        <v>153045.19</v>
      </c>
    </row>
    <row r="2032" spans="2:19">
      <c r="B2032" s="6">
        <v>1988</v>
      </c>
      <c r="C2032" s="37"/>
      <c r="D2032" s="37"/>
      <c r="E2032" s="37"/>
      <c r="F2032" s="37"/>
      <c r="G2032" s="37"/>
      <c r="H2032" s="37"/>
      <c r="I2032" s="37"/>
      <c r="J2032" s="37"/>
      <c r="K2032" s="37"/>
      <c r="L2032" s="37"/>
      <c r="M2032" s="37">
        <v>119565.5</v>
      </c>
      <c r="N2032" s="37">
        <v>119565.5</v>
      </c>
      <c r="O2032" s="37">
        <v>119565.5</v>
      </c>
      <c r="P2032" s="37">
        <v>119565.5</v>
      </c>
      <c r="Q2032" s="37">
        <v>119565.5</v>
      </c>
      <c r="R2032" s="37">
        <v>119565.5</v>
      </c>
      <c r="S2032" s="37">
        <v>119565.5</v>
      </c>
    </row>
    <row r="2033" spans="2:19">
      <c r="B2033" s="6">
        <v>1987</v>
      </c>
      <c r="C2033" s="37"/>
      <c r="D2033" s="37"/>
      <c r="E2033" s="37"/>
      <c r="F2033" s="37"/>
      <c r="G2033" s="37"/>
      <c r="H2033" s="37"/>
      <c r="I2033" s="37"/>
      <c r="J2033" s="37"/>
      <c r="K2033" s="37"/>
      <c r="L2033" s="37"/>
      <c r="M2033" s="37">
        <v>67664.27</v>
      </c>
      <c r="N2033" s="37">
        <v>67664.27</v>
      </c>
      <c r="O2033" s="37">
        <v>67664.27</v>
      </c>
      <c r="P2033" s="37">
        <v>67664.27</v>
      </c>
      <c r="Q2033" s="37">
        <v>67664.27</v>
      </c>
      <c r="R2033" s="37">
        <v>67664.27</v>
      </c>
      <c r="S2033" s="37">
        <v>67664.27</v>
      </c>
    </row>
    <row r="2034" spans="2:19">
      <c r="B2034" s="6">
        <v>1986</v>
      </c>
      <c r="C2034" s="37"/>
      <c r="D2034" s="37"/>
      <c r="E2034" s="37"/>
      <c r="F2034" s="37"/>
      <c r="G2034" s="37"/>
      <c r="H2034" s="37"/>
      <c r="I2034" s="37"/>
      <c r="J2034" s="37"/>
      <c r="K2034" s="37"/>
      <c r="L2034" s="37"/>
      <c r="M2034" s="37">
        <v>26438.82</v>
      </c>
      <c r="N2034" s="37">
        <v>26438.82</v>
      </c>
      <c r="O2034" s="37">
        <v>26438.82</v>
      </c>
      <c r="P2034" s="37">
        <v>26438.82</v>
      </c>
      <c r="Q2034" s="37">
        <v>26438.82</v>
      </c>
      <c r="R2034" s="37">
        <v>26438.82</v>
      </c>
      <c r="S2034" s="37">
        <v>26438.82</v>
      </c>
    </row>
    <row r="2035" spans="2:19">
      <c r="B2035" s="6">
        <v>1985</v>
      </c>
      <c r="C2035" s="37"/>
      <c r="D2035" s="37"/>
      <c r="E2035" s="37"/>
      <c r="F2035" s="37"/>
      <c r="G2035" s="37"/>
      <c r="H2035" s="37"/>
      <c r="I2035" s="37"/>
      <c r="J2035" s="37"/>
      <c r="K2035" s="37"/>
      <c r="L2035" s="37"/>
      <c r="M2035" s="37">
        <v>25475.119999999999</v>
      </c>
      <c r="N2035" s="37">
        <v>25475.119999999999</v>
      </c>
      <c r="O2035" s="37">
        <v>25475.119999999999</v>
      </c>
      <c r="P2035" s="37">
        <v>25475.119999999999</v>
      </c>
      <c r="Q2035" s="37">
        <v>25475.119999999999</v>
      </c>
      <c r="R2035" s="37">
        <v>25475.119999999999</v>
      </c>
      <c r="S2035" s="37">
        <v>25475.119999999999</v>
      </c>
    </row>
    <row r="2036" spans="2:19">
      <c r="B2036" s="6">
        <v>1984</v>
      </c>
      <c r="C2036" s="37"/>
      <c r="D2036" s="37"/>
      <c r="E2036" s="37"/>
      <c r="F2036" s="37"/>
      <c r="G2036" s="37"/>
      <c r="H2036" s="37"/>
      <c r="I2036" s="37"/>
      <c r="J2036" s="37"/>
      <c r="K2036" s="37"/>
      <c r="L2036" s="37"/>
      <c r="M2036" s="37">
        <v>36073.61</v>
      </c>
      <c r="N2036" s="37">
        <v>36073.61</v>
      </c>
      <c r="O2036" s="37">
        <v>36073.61</v>
      </c>
      <c r="P2036" s="37">
        <v>36073.61</v>
      </c>
      <c r="Q2036" s="37">
        <v>36073.61</v>
      </c>
      <c r="R2036" s="37">
        <v>36073.61</v>
      </c>
      <c r="S2036" s="37">
        <v>36073.61</v>
      </c>
    </row>
    <row r="2037" spans="2:19">
      <c r="B2037" s="6">
        <v>1983</v>
      </c>
      <c r="C2037" s="37"/>
      <c r="D2037" s="37"/>
      <c r="E2037" s="37"/>
      <c r="F2037" s="37"/>
      <c r="G2037" s="37"/>
      <c r="H2037" s="37"/>
      <c r="I2037" s="37"/>
      <c r="J2037" s="37"/>
      <c r="K2037" s="37"/>
      <c r="L2037" s="37"/>
      <c r="M2037" s="37">
        <v>45264.36</v>
      </c>
      <c r="N2037" s="37">
        <v>45264.36</v>
      </c>
      <c r="O2037" s="37">
        <v>45264.36</v>
      </c>
      <c r="P2037" s="37">
        <v>45264.36</v>
      </c>
      <c r="Q2037" s="37">
        <v>45264.36</v>
      </c>
      <c r="R2037" s="37">
        <v>45264.36</v>
      </c>
      <c r="S2037" s="37">
        <v>45264.36</v>
      </c>
    </row>
    <row r="2038" spans="2:19">
      <c r="B2038" s="6">
        <v>1982</v>
      </c>
      <c r="C2038" s="37"/>
      <c r="D2038" s="37"/>
      <c r="E2038" s="37"/>
      <c r="F2038" s="37"/>
      <c r="G2038" s="37"/>
      <c r="H2038" s="37"/>
      <c r="I2038" s="37"/>
      <c r="J2038" s="37"/>
      <c r="K2038" s="37"/>
      <c r="L2038" s="37"/>
      <c r="M2038" s="37">
        <v>12776.17</v>
      </c>
      <c r="N2038" s="37">
        <v>12776.17</v>
      </c>
      <c r="O2038" s="37">
        <v>12776.17</v>
      </c>
      <c r="P2038" s="37">
        <v>12776.17</v>
      </c>
      <c r="Q2038" s="37">
        <v>12776.17</v>
      </c>
      <c r="R2038" s="37">
        <v>10512.25</v>
      </c>
      <c r="S2038" s="37">
        <v>10512.25</v>
      </c>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5327854.2718452197</v>
      </c>
      <c r="N2091" s="11">
        <f>SUM(N1999:N2090)</f>
        <v>5740250.8618452195</v>
      </c>
      <c r="O2091" s="11">
        <f>SUM(O1999:O2090)</f>
        <v>5955484.8617704306</v>
      </c>
      <c r="P2091" s="11">
        <f>SUM(P1999:P2090)</f>
        <v>6086797.2706478322</v>
      </c>
      <c r="Q2091" s="11">
        <f>SUM(Q1999:Q2090)</f>
        <v>6661519.2249141857</v>
      </c>
      <c r="R2091" s="11">
        <f>SUM(R1998:R2090)</f>
        <v>7117873.1065704217</v>
      </c>
      <c r="S2091" s="11">
        <f>SUM(S1998:S2090)</f>
        <v>7247873.1065704226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v>8161.07</v>
      </c>
      <c r="R2095" s="37">
        <v>8161.07</v>
      </c>
      <c r="S2095" s="37">
        <v>8161.07</v>
      </c>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21347.35</v>
      </c>
      <c r="O2098" s="37">
        <v>21347.35</v>
      </c>
      <c r="P2098" s="37">
        <v>21347.35</v>
      </c>
      <c r="Q2098" s="37">
        <v>21347.35</v>
      </c>
      <c r="R2098" s="37">
        <v>21347.35</v>
      </c>
      <c r="S2098" s="37">
        <v>21347.35</v>
      </c>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v>3694.54</v>
      </c>
      <c r="N2100" s="37">
        <v>3694.54</v>
      </c>
      <c r="O2100" s="37">
        <v>3694.54</v>
      </c>
      <c r="P2100" s="37">
        <v>3694.54</v>
      </c>
      <c r="Q2100" s="37">
        <v>3694.54</v>
      </c>
      <c r="R2100" s="37">
        <v>3694.54</v>
      </c>
      <c r="S2100" s="37">
        <v>3694.54</v>
      </c>
    </row>
    <row r="2101" spans="1:19">
      <c r="B2101" s="6">
        <v>2014</v>
      </c>
      <c r="C2101" s="36"/>
      <c r="D2101" s="36"/>
      <c r="E2101" s="36"/>
      <c r="F2101" s="36"/>
      <c r="G2101" s="36"/>
      <c r="H2101" s="36"/>
      <c r="I2101" s="36"/>
      <c r="J2101" s="36"/>
      <c r="K2101" s="37"/>
      <c r="L2101" s="37"/>
      <c r="M2101" s="37">
        <v>1966.51</v>
      </c>
      <c r="N2101" s="37">
        <v>1966.51</v>
      </c>
      <c r="O2101" s="37">
        <v>1966.51</v>
      </c>
      <c r="P2101" s="37">
        <v>1966.51</v>
      </c>
      <c r="Q2101" s="37">
        <v>1966.51</v>
      </c>
      <c r="R2101" s="37">
        <v>1966.51</v>
      </c>
      <c r="S2101" s="37">
        <v>1966.51</v>
      </c>
    </row>
    <row r="2102" spans="1:19">
      <c r="B2102" s="6">
        <v>2013</v>
      </c>
      <c r="C2102" s="36"/>
      <c r="D2102" s="36"/>
      <c r="E2102" s="36"/>
      <c r="F2102" s="36"/>
      <c r="G2102" s="36"/>
      <c r="H2102" s="36"/>
      <c r="I2102" s="36"/>
      <c r="J2102" s="37"/>
      <c r="K2102" s="37"/>
      <c r="L2102" s="37"/>
      <c r="M2102" s="37">
        <v>9666.69</v>
      </c>
      <c r="N2102" s="37">
        <v>9666.69</v>
      </c>
      <c r="O2102" s="37">
        <v>9666.69</v>
      </c>
      <c r="P2102" s="37">
        <v>9666.69</v>
      </c>
      <c r="Q2102" s="37">
        <v>9666.69</v>
      </c>
      <c r="R2102" s="37">
        <v>9666.69</v>
      </c>
      <c r="S2102" s="37">
        <v>9666.69</v>
      </c>
    </row>
    <row r="2103" spans="1:19">
      <c r="B2103" s="6">
        <v>2012</v>
      </c>
      <c r="C2103" s="36"/>
      <c r="D2103" s="36"/>
      <c r="E2103" s="36"/>
      <c r="F2103" s="36"/>
      <c r="G2103" s="36"/>
      <c r="H2103" s="36"/>
      <c r="I2103" s="37"/>
      <c r="J2103" s="37"/>
      <c r="K2103" s="37"/>
      <c r="L2103" s="37"/>
      <c r="M2103" s="37">
        <v>9477.01</v>
      </c>
      <c r="N2103" s="37">
        <v>9477.01</v>
      </c>
      <c r="O2103" s="37">
        <v>9477.01</v>
      </c>
      <c r="P2103" s="37">
        <v>9477.01</v>
      </c>
      <c r="Q2103" s="37">
        <v>9477.01</v>
      </c>
      <c r="R2103" s="37">
        <v>9477.01</v>
      </c>
      <c r="S2103" s="37">
        <v>9477.01</v>
      </c>
    </row>
    <row r="2104" spans="1:19">
      <c r="B2104" s="6">
        <v>2011</v>
      </c>
      <c r="C2104" s="36"/>
      <c r="D2104" s="36"/>
      <c r="E2104" s="36"/>
      <c r="F2104" s="36"/>
      <c r="G2104" s="36"/>
      <c r="H2104" s="37"/>
      <c r="I2104" s="37"/>
      <c r="J2104" s="37"/>
      <c r="K2104" s="37"/>
      <c r="L2104" s="37"/>
      <c r="M2104" s="37">
        <v>511.39</v>
      </c>
      <c r="N2104" s="37">
        <v>511.39</v>
      </c>
      <c r="O2104" s="37">
        <v>511.39</v>
      </c>
      <c r="P2104" s="37">
        <v>511.39</v>
      </c>
      <c r="Q2104" s="37">
        <v>511.39</v>
      </c>
      <c r="R2104" s="37">
        <v>511.39</v>
      </c>
      <c r="S2104" s="37">
        <v>511.39</v>
      </c>
    </row>
    <row r="2105" spans="1:19">
      <c r="B2105" s="6">
        <v>2010</v>
      </c>
      <c r="C2105" s="36"/>
      <c r="D2105" s="36"/>
      <c r="E2105" s="36"/>
      <c r="F2105" s="36"/>
      <c r="G2105" s="37"/>
      <c r="H2105" s="37"/>
      <c r="I2105" s="37"/>
      <c r="J2105" s="37"/>
      <c r="K2105" s="37"/>
      <c r="L2105" s="37"/>
      <c r="M2105" s="37">
        <v>9483.4599999999991</v>
      </c>
      <c r="N2105" s="37">
        <v>9483.4599999999991</v>
      </c>
      <c r="O2105" s="37">
        <v>9483.4599999999991</v>
      </c>
      <c r="P2105" s="37">
        <v>9483.4599999999991</v>
      </c>
      <c r="Q2105" s="37">
        <v>9483.4599999999991</v>
      </c>
      <c r="R2105" s="37">
        <v>9483.4599999999991</v>
      </c>
      <c r="S2105" s="37">
        <v>9483.4599999999991</v>
      </c>
    </row>
    <row r="2106" spans="1:19">
      <c r="B2106" s="6">
        <v>2009</v>
      </c>
      <c r="C2106" s="36"/>
      <c r="D2106" s="36"/>
      <c r="E2106" s="36"/>
      <c r="F2106" s="37"/>
      <c r="G2106" s="37"/>
      <c r="H2106" s="37"/>
      <c r="I2106" s="37"/>
      <c r="J2106" s="37"/>
      <c r="K2106" s="37"/>
      <c r="L2106" s="37"/>
      <c r="M2106" s="37">
        <v>7373.46</v>
      </c>
      <c r="N2106" s="37">
        <v>7373.46</v>
      </c>
      <c r="O2106" s="37">
        <v>7373.46</v>
      </c>
      <c r="P2106" s="37">
        <v>7373.46</v>
      </c>
      <c r="Q2106" s="37">
        <v>7373.46</v>
      </c>
      <c r="R2106" s="37">
        <v>7373.46</v>
      </c>
      <c r="S2106" s="37">
        <v>7373.46</v>
      </c>
    </row>
    <row r="2107" spans="1:19">
      <c r="B2107" s="6">
        <v>2008</v>
      </c>
      <c r="C2107" s="36"/>
      <c r="D2107" s="36"/>
      <c r="E2107" s="37"/>
      <c r="F2107" s="37"/>
      <c r="G2107" s="37"/>
      <c r="H2107" s="37"/>
      <c r="I2107" s="37"/>
      <c r="J2107" s="37"/>
      <c r="K2107" s="37"/>
      <c r="L2107" s="37"/>
      <c r="M2107" s="37">
        <v>4018.85</v>
      </c>
      <c r="N2107" s="37">
        <v>4018.85</v>
      </c>
      <c r="O2107" s="37">
        <v>4018.85</v>
      </c>
      <c r="P2107" s="37">
        <v>4018.85</v>
      </c>
      <c r="Q2107" s="37">
        <v>4018.85</v>
      </c>
      <c r="R2107" s="37">
        <v>4018.85</v>
      </c>
      <c r="S2107" s="37">
        <v>4018.85</v>
      </c>
    </row>
    <row r="2108" spans="1:19">
      <c r="B2108" s="6">
        <v>2007</v>
      </c>
      <c r="C2108" s="36"/>
      <c r="D2108" s="37"/>
      <c r="E2108" s="37"/>
      <c r="F2108" s="37"/>
      <c r="G2108" s="37"/>
      <c r="H2108" s="37"/>
      <c r="I2108" s="37"/>
      <c r="J2108" s="37"/>
      <c r="K2108" s="37"/>
      <c r="L2108" s="37"/>
      <c r="M2108" s="37">
        <v>2053.1</v>
      </c>
      <c r="N2108" s="37">
        <v>2053.1</v>
      </c>
      <c r="O2108" s="37">
        <v>2053.1</v>
      </c>
      <c r="P2108" s="37">
        <v>2053.1</v>
      </c>
      <c r="Q2108" s="37">
        <v>2053.1</v>
      </c>
      <c r="R2108" s="37">
        <v>2053.1</v>
      </c>
      <c r="S2108" s="37">
        <v>2053.1</v>
      </c>
    </row>
    <row r="2109" spans="1:19">
      <c r="B2109" s="6">
        <v>2006</v>
      </c>
      <c r="C2109" s="37"/>
      <c r="D2109" s="37"/>
      <c r="E2109" s="37"/>
      <c r="F2109" s="37"/>
      <c r="G2109" s="37"/>
      <c r="H2109" s="37"/>
      <c r="I2109" s="37"/>
      <c r="J2109" s="37"/>
      <c r="K2109" s="37"/>
      <c r="L2109" s="37"/>
      <c r="M2109" s="37">
        <v>4884.95</v>
      </c>
      <c r="N2109" s="37">
        <v>4884.95</v>
      </c>
      <c r="O2109" s="37">
        <v>4884.95</v>
      </c>
      <c r="P2109" s="37">
        <v>4884.95</v>
      </c>
      <c r="Q2109" s="37">
        <v>4884.95</v>
      </c>
      <c r="R2109" s="37">
        <v>4884.95</v>
      </c>
      <c r="S2109" s="37">
        <v>4884.95</v>
      </c>
    </row>
    <row r="2110" spans="1:19">
      <c r="B2110" s="6">
        <v>2005</v>
      </c>
      <c r="C2110" s="37"/>
      <c r="D2110" s="37"/>
      <c r="E2110" s="37"/>
      <c r="F2110" s="37"/>
      <c r="G2110" s="37"/>
      <c r="H2110" s="37"/>
      <c r="I2110" s="37"/>
      <c r="J2110" s="37"/>
      <c r="K2110" s="37"/>
      <c r="L2110" s="37"/>
      <c r="M2110" s="37">
        <v>829.82</v>
      </c>
      <c r="N2110" s="37">
        <v>829.82</v>
      </c>
      <c r="O2110" s="37">
        <v>829.82</v>
      </c>
      <c r="P2110" s="37">
        <v>829.82</v>
      </c>
      <c r="Q2110" s="37">
        <v>829.82</v>
      </c>
      <c r="R2110" s="37">
        <v>829.82</v>
      </c>
      <c r="S2110" s="37">
        <v>829.82</v>
      </c>
    </row>
    <row r="2111" spans="1:19">
      <c r="B2111" s="6">
        <v>2004</v>
      </c>
      <c r="C2111" s="37"/>
      <c r="D2111" s="37"/>
      <c r="E2111" s="37"/>
      <c r="F2111" s="37"/>
      <c r="G2111" s="37"/>
      <c r="H2111" s="37"/>
      <c r="I2111" s="37"/>
      <c r="J2111" s="37"/>
      <c r="K2111" s="37"/>
      <c r="L2111" s="37"/>
      <c r="M2111" s="37">
        <v>624.9</v>
      </c>
      <c r="N2111" s="37">
        <v>624.9</v>
      </c>
      <c r="O2111" s="37">
        <v>624.9</v>
      </c>
      <c r="P2111" s="37">
        <v>624.9</v>
      </c>
      <c r="Q2111" s="37">
        <v>624.9</v>
      </c>
      <c r="R2111" s="37">
        <v>624.9</v>
      </c>
      <c r="S2111" s="37">
        <v>624.9</v>
      </c>
    </row>
    <row r="2112" spans="1:19">
      <c r="B2112" s="6">
        <v>2003</v>
      </c>
      <c r="C2112" s="37"/>
      <c r="D2112" s="37"/>
      <c r="E2112" s="37"/>
      <c r="F2112" s="37"/>
      <c r="G2112" s="37"/>
      <c r="H2112" s="37"/>
      <c r="I2112" s="37"/>
      <c r="J2112" s="37"/>
      <c r="K2112" s="37"/>
      <c r="L2112" s="37"/>
      <c r="M2112" s="37">
        <v>770.33</v>
      </c>
      <c r="N2112" s="37">
        <v>770.33</v>
      </c>
      <c r="O2112" s="37">
        <v>770.33</v>
      </c>
      <c r="P2112" s="37">
        <v>770.33</v>
      </c>
      <c r="Q2112" s="37">
        <v>770.33</v>
      </c>
      <c r="R2112" s="37">
        <v>770.33</v>
      </c>
      <c r="S2112" s="37">
        <v>770.33</v>
      </c>
    </row>
    <row r="2113" spans="2:19">
      <c r="B2113" s="6">
        <v>2002</v>
      </c>
      <c r="C2113" s="37"/>
      <c r="D2113" s="37"/>
      <c r="E2113" s="37"/>
      <c r="F2113" s="37"/>
      <c r="G2113" s="37"/>
      <c r="H2113" s="37"/>
      <c r="I2113" s="37"/>
      <c r="J2113" s="37"/>
      <c r="K2113" s="37"/>
      <c r="L2113" s="37"/>
      <c r="M2113" s="37">
        <v>1150.53</v>
      </c>
      <c r="N2113" s="37">
        <v>1150.53</v>
      </c>
      <c r="O2113" s="37">
        <v>1150.53</v>
      </c>
      <c r="P2113" s="37">
        <v>1150.53</v>
      </c>
      <c r="Q2113" s="37">
        <v>1150.53</v>
      </c>
      <c r="R2113" s="37">
        <v>1150.53</v>
      </c>
      <c r="S2113" s="37">
        <v>1150.53</v>
      </c>
    </row>
    <row r="2114" spans="2:19">
      <c r="B2114" s="6">
        <v>2001</v>
      </c>
      <c r="C2114" s="37"/>
      <c r="D2114" s="37"/>
      <c r="E2114" s="37"/>
      <c r="F2114" s="37"/>
      <c r="G2114" s="37"/>
      <c r="H2114" s="37"/>
      <c r="I2114" s="37"/>
      <c r="J2114" s="37"/>
      <c r="K2114" s="37"/>
      <c r="L2114" s="37"/>
      <c r="M2114" s="37">
        <v>7786.55</v>
      </c>
      <c r="N2114" s="37">
        <v>7786.55</v>
      </c>
      <c r="O2114" s="37">
        <v>7786.55</v>
      </c>
      <c r="P2114" s="37">
        <v>7786.55</v>
      </c>
      <c r="Q2114" s="37">
        <v>7786.55</v>
      </c>
      <c r="R2114" s="37">
        <v>7786.55</v>
      </c>
      <c r="S2114" s="37">
        <v>7786.55</v>
      </c>
    </row>
    <row r="2115" spans="2:19">
      <c r="B2115" s="6">
        <v>2000</v>
      </c>
      <c r="C2115" s="37"/>
      <c r="D2115" s="37"/>
      <c r="E2115" s="37"/>
      <c r="F2115" s="37"/>
      <c r="G2115" s="37"/>
      <c r="H2115" s="37"/>
      <c r="I2115" s="37"/>
      <c r="J2115" s="37"/>
      <c r="K2115" s="37"/>
      <c r="L2115" s="37"/>
      <c r="M2115" s="37">
        <v>16392.599999999999</v>
      </c>
      <c r="N2115" s="37">
        <v>16392.599999999999</v>
      </c>
      <c r="O2115" s="37">
        <v>16392.599999999999</v>
      </c>
      <c r="P2115" s="37">
        <v>16392.599999999999</v>
      </c>
      <c r="Q2115" s="37">
        <v>16392.599999999999</v>
      </c>
      <c r="R2115" s="37">
        <v>16392.599999999999</v>
      </c>
      <c r="S2115" s="37">
        <v>16392.599999999999</v>
      </c>
    </row>
    <row r="2116" spans="2:19">
      <c r="B2116" s="6">
        <v>1999</v>
      </c>
      <c r="C2116" s="37"/>
      <c r="D2116" s="37"/>
      <c r="E2116" s="37"/>
      <c r="F2116" s="37"/>
      <c r="G2116" s="37"/>
      <c r="H2116" s="37"/>
      <c r="I2116" s="37"/>
      <c r="J2116" s="37"/>
      <c r="K2116" s="37"/>
      <c r="L2116" s="37"/>
      <c r="M2116" s="37">
        <v>7179.1</v>
      </c>
      <c r="N2116" s="37">
        <v>7179.1</v>
      </c>
      <c r="O2116" s="37">
        <v>7179.1</v>
      </c>
      <c r="P2116" s="37">
        <v>7179.1</v>
      </c>
      <c r="Q2116" s="37">
        <v>7179.1</v>
      </c>
      <c r="R2116" s="37">
        <v>7179.1</v>
      </c>
      <c r="S2116" s="37">
        <v>7179.1</v>
      </c>
    </row>
    <row r="2117" spans="2:19">
      <c r="B2117" s="6">
        <v>1998</v>
      </c>
      <c r="C2117" s="37"/>
      <c r="D2117" s="37"/>
      <c r="E2117" s="37"/>
      <c r="F2117" s="37"/>
      <c r="G2117" s="37"/>
      <c r="H2117" s="37"/>
      <c r="I2117" s="37"/>
      <c r="J2117" s="37"/>
      <c r="K2117" s="37"/>
      <c r="L2117" s="37"/>
      <c r="M2117" s="37">
        <v>6086.32</v>
      </c>
      <c r="N2117" s="37">
        <v>6086.32</v>
      </c>
      <c r="O2117" s="37">
        <v>6086.32</v>
      </c>
      <c r="P2117" s="37">
        <v>6086.32</v>
      </c>
      <c r="Q2117" s="37">
        <v>6086.32</v>
      </c>
      <c r="R2117" s="37">
        <v>6086.32</v>
      </c>
      <c r="S2117" s="37">
        <v>6086.32</v>
      </c>
    </row>
    <row r="2118" spans="2:19">
      <c r="B2118" s="6">
        <v>1997</v>
      </c>
      <c r="C2118" s="37"/>
      <c r="D2118" s="37"/>
      <c r="E2118" s="37"/>
      <c r="F2118" s="37"/>
      <c r="G2118" s="37"/>
      <c r="H2118" s="37"/>
      <c r="I2118" s="37"/>
      <c r="J2118" s="37"/>
      <c r="K2118" s="37"/>
      <c r="L2118" s="37"/>
      <c r="M2118" s="37">
        <v>7028.63</v>
      </c>
      <c r="N2118" s="37">
        <v>7028.63</v>
      </c>
      <c r="O2118" s="37">
        <v>7028.63</v>
      </c>
      <c r="P2118" s="37">
        <v>7028.63</v>
      </c>
      <c r="Q2118" s="37">
        <v>7028.63</v>
      </c>
      <c r="R2118" s="37">
        <v>7028.63</v>
      </c>
      <c r="S2118" s="37">
        <v>7028.63</v>
      </c>
    </row>
    <row r="2119" spans="2:19">
      <c r="B2119" s="6">
        <v>1996</v>
      </c>
      <c r="C2119" s="37"/>
      <c r="D2119" s="37"/>
      <c r="E2119" s="37"/>
      <c r="F2119" s="37"/>
      <c r="G2119" s="37"/>
      <c r="H2119" s="37"/>
      <c r="I2119" s="37"/>
      <c r="J2119" s="37"/>
      <c r="K2119" s="37"/>
      <c r="L2119" s="37"/>
      <c r="M2119" s="37">
        <v>5699.5</v>
      </c>
      <c r="N2119" s="37">
        <v>5699.5</v>
      </c>
      <c r="O2119" s="37">
        <v>5699.5</v>
      </c>
      <c r="P2119" s="37">
        <v>5699.5</v>
      </c>
      <c r="Q2119" s="37">
        <v>5699.5</v>
      </c>
      <c r="R2119" s="37">
        <v>5699.5</v>
      </c>
      <c r="S2119" s="37">
        <v>5699.5</v>
      </c>
    </row>
    <row r="2120" spans="2:19">
      <c r="B2120" s="6">
        <v>1995</v>
      </c>
      <c r="C2120" s="37"/>
      <c r="D2120" s="37"/>
      <c r="E2120" s="37"/>
      <c r="F2120" s="37"/>
      <c r="G2120" s="37"/>
      <c r="H2120" s="37"/>
      <c r="I2120" s="37"/>
      <c r="J2120" s="37"/>
      <c r="K2120" s="37"/>
      <c r="L2120" s="37"/>
      <c r="M2120" s="37">
        <v>8447.09</v>
      </c>
      <c r="N2120" s="37">
        <v>8447.09</v>
      </c>
      <c r="O2120" s="37">
        <v>8447.09</v>
      </c>
      <c r="P2120" s="37">
        <v>8447.09</v>
      </c>
      <c r="Q2120" s="37">
        <v>8447.09</v>
      </c>
      <c r="R2120" s="37">
        <v>8447.09</v>
      </c>
      <c r="S2120" s="37">
        <v>8447.09</v>
      </c>
    </row>
    <row r="2121" spans="2:19">
      <c r="B2121" s="6">
        <v>1994</v>
      </c>
      <c r="C2121" s="37"/>
      <c r="D2121" s="37"/>
      <c r="E2121" s="37"/>
      <c r="F2121" s="37"/>
      <c r="G2121" s="37"/>
      <c r="H2121" s="37"/>
      <c r="I2121" s="37"/>
      <c r="J2121" s="37"/>
      <c r="K2121" s="37"/>
      <c r="L2121" s="37"/>
      <c r="M2121" s="37">
        <v>10906.54</v>
      </c>
      <c r="N2121" s="37">
        <v>10906.54</v>
      </c>
      <c r="O2121" s="37">
        <v>10906.54</v>
      </c>
      <c r="P2121" s="37">
        <v>10906.54</v>
      </c>
      <c r="Q2121" s="37">
        <v>10906.54</v>
      </c>
      <c r="R2121" s="37">
        <v>10906.54</v>
      </c>
      <c r="S2121" s="37">
        <v>10906.54</v>
      </c>
    </row>
    <row r="2122" spans="2:19">
      <c r="B2122" s="6">
        <v>1993</v>
      </c>
      <c r="C2122" s="37"/>
      <c r="D2122" s="37"/>
      <c r="E2122" s="37"/>
      <c r="F2122" s="37"/>
      <c r="G2122" s="37"/>
      <c r="H2122" s="37"/>
      <c r="I2122" s="37"/>
      <c r="J2122" s="37"/>
      <c r="K2122" s="37"/>
      <c r="L2122" s="37"/>
      <c r="M2122" s="37">
        <v>9375.34</v>
      </c>
      <c r="N2122" s="37">
        <v>9375.34</v>
      </c>
      <c r="O2122" s="37">
        <v>9375.34</v>
      </c>
      <c r="P2122" s="37">
        <v>9375.34</v>
      </c>
      <c r="Q2122" s="37">
        <v>9375.34</v>
      </c>
      <c r="R2122" s="37">
        <v>9375.34</v>
      </c>
      <c r="S2122" s="37">
        <v>9375.34</v>
      </c>
    </row>
    <row r="2123" spans="2:19">
      <c r="B2123" s="6">
        <v>1992</v>
      </c>
      <c r="C2123" s="37"/>
      <c r="D2123" s="37"/>
      <c r="E2123" s="37"/>
      <c r="F2123" s="37"/>
      <c r="G2123" s="37"/>
      <c r="H2123" s="37"/>
      <c r="I2123" s="37"/>
      <c r="J2123" s="37"/>
      <c r="K2123" s="37"/>
      <c r="L2123" s="37"/>
      <c r="M2123" s="37">
        <v>3008.15</v>
      </c>
      <c r="N2123" s="37">
        <v>3008.15</v>
      </c>
      <c r="O2123" s="37">
        <v>3008.15</v>
      </c>
      <c r="P2123" s="37">
        <v>3008.15</v>
      </c>
      <c r="Q2123" s="37">
        <v>3008.15</v>
      </c>
      <c r="R2123" s="37">
        <v>3008.15</v>
      </c>
      <c r="S2123" s="37">
        <v>3008.15</v>
      </c>
    </row>
    <row r="2124" spans="2:19">
      <c r="B2124" s="6">
        <v>1991</v>
      </c>
      <c r="C2124" s="37"/>
      <c r="D2124" s="37"/>
      <c r="E2124" s="37"/>
      <c r="F2124" s="37"/>
      <c r="G2124" s="37"/>
      <c r="H2124" s="37"/>
      <c r="I2124" s="37"/>
      <c r="J2124" s="37"/>
      <c r="K2124" s="37"/>
      <c r="L2124" s="37"/>
      <c r="M2124" s="37">
        <v>2531.73</v>
      </c>
      <c r="N2124" s="37">
        <v>2531.73</v>
      </c>
      <c r="O2124" s="37">
        <v>2531.73</v>
      </c>
      <c r="P2124" s="37">
        <v>2531.73</v>
      </c>
      <c r="Q2124" s="37">
        <v>2531.73</v>
      </c>
      <c r="R2124" s="37">
        <v>2531.73</v>
      </c>
      <c r="S2124" s="37">
        <v>2531.73</v>
      </c>
    </row>
    <row r="2125" spans="2:19">
      <c r="B2125" s="6">
        <v>1990</v>
      </c>
      <c r="C2125" s="37"/>
      <c r="D2125" s="37"/>
      <c r="E2125" s="37"/>
      <c r="F2125" s="37"/>
      <c r="G2125" s="37"/>
      <c r="H2125" s="37"/>
      <c r="I2125" s="37"/>
      <c r="J2125" s="37"/>
      <c r="K2125" s="37"/>
      <c r="L2125" s="37"/>
      <c r="M2125" s="37">
        <v>1586.23</v>
      </c>
      <c r="N2125" s="37">
        <v>1586.23</v>
      </c>
      <c r="O2125" s="37">
        <v>1586.23</v>
      </c>
      <c r="P2125" s="37">
        <v>1586.23</v>
      </c>
      <c r="Q2125" s="37">
        <v>1586.23</v>
      </c>
      <c r="R2125" s="37">
        <v>1586.23</v>
      </c>
      <c r="S2125" s="37">
        <v>1586.23</v>
      </c>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142533.32000000004</v>
      </c>
      <c r="N2186" s="11">
        <f>SUM(N2094:N2185)</f>
        <v>163880.67000000004</v>
      </c>
      <c r="O2186" s="11">
        <f>SUM(O2094:O2185)</f>
        <v>163880.67000000004</v>
      </c>
      <c r="P2186" s="11">
        <f>SUM(P2094:P2185)</f>
        <v>163880.67000000004</v>
      </c>
      <c r="Q2186" s="11">
        <f>SUM(Q2094:Q2185)</f>
        <v>172041.74000000005</v>
      </c>
      <c r="R2186" s="11">
        <f>SUM(R2093:R2185)</f>
        <v>172041.74000000005</v>
      </c>
      <c r="S2186" s="11">
        <f>SUM(S2093:S2185)</f>
        <v>172041.74000000005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79152.59</v>
      </c>
      <c r="S2284" s="37">
        <v>79152.59</v>
      </c>
    </row>
    <row r="2285" spans="1:19">
      <c r="B2285" s="6">
        <v>2020</v>
      </c>
      <c r="C2285" s="36"/>
      <c r="D2285" s="36"/>
      <c r="E2285" s="36"/>
      <c r="F2285" s="36"/>
      <c r="G2285" s="36"/>
      <c r="H2285" s="36"/>
      <c r="I2285" s="36"/>
      <c r="J2285" s="36"/>
      <c r="K2285" s="36"/>
      <c r="L2285" s="36"/>
      <c r="M2285" s="36"/>
      <c r="N2285" s="36"/>
      <c r="O2285" s="36"/>
      <c r="P2285" s="36"/>
      <c r="Q2285" s="37">
        <v>208579.91</v>
      </c>
      <c r="R2285" s="37">
        <v>208579.91</v>
      </c>
      <c r="S2285" s="37">
        <v>208579.91</v>
      </c>
    </row>
    <row r="2286" spans="1:19">
      <c r="A2286" s="40"/>
      <c r="B2286" s="6">
        <v>2019</v>
      </c>
      <c r="C2286" s="36"/>
      <c r="D2286" s="36"/>
      <c r="E2286" s="36"/>
      <c r="F2286" s="36"/>
      <c r="G2286" s="36"/>
      <c r="H2286" s="36"/>
      <c r="I2286" s="36"/>
      <c r="J2286" s="36"/>
      <c r="K2286" s="36"/>
      <c r="L2286" s="36"/>
      <c r="M2286" s="36"/>
      <c r="N2286" s="36"/>
      <c r="O2286" s="36"/>
      <c r="P2286" s="37">
        <v>99892.21</v>
      </c>
      <c r="Q2286" s="37">
        <v>99892.21</v>
      </c>
      <c r="R2286" s="37">
        <v>99892.21</v>
      </c>
      <c r="S2286" s="37">
        <v>99892.21</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29937.07</v>
      </c>
      <c r="O2288" s="37">
        <v>29937.07</v>
      </c>
      <c r="P2288" s="37">
        <v>29937.07</v>
      </c>
      <c r="Q2288" s="37">
        <v>29937.07</v>
      </c>
      <c r="R2288" s="37">
        <v>29937.07</v>
      </c>
      <c r="S2288" s="37">
        <v>29937.07</v>
      </c>
    </row>
    <row r="2289" spans="2:19">
      <c r="B2289" s="6">
        <v>2016</v>
      </c>
      <c r="C2289" s="36"/>
      <c r="D2289" s="36"/>
      <c r="E2289" s="36"/>
      <c r="F2289" s="36"/>
      <c r="G2289" s="36"/>
      <c r="H2289" s="36"/>
      <c r="I2289" s="36"/>
      <c r="J2289" s="36"/>
      <c r="K2289" s="36"/>
      <c r="L2289" s="36"/>
      <c r="M2289" s="37">
        <v>53345.63</v>
      </c>
      <c r="N2289" s="37">
        <v>53345.63</v>
      </c>
      <c r="O2289" s="37">
        <v>53345.63</v>
      </c>
      <c r="P2289" s="37">
        <v>53345.63</v>
      </c>
      <c r="Q2289" s="37">
        <v>53345.63</v>
      </c>
      <c r="R2289" s="37">
        <v>53345.63</v>
      </c>
      <c r="S2289" s="37">
        <v>53345.63</v>
      </c>
    </row>
    <row r="2290" spans="2:19">
      <c r="B2290" s="6">
        <v>2015</v>
      </c>
      <c r="C2290" s="36"/>
      <c r="D2290" s="36"/>
      <c r="E2290" s="36"/>
      <c r="F2290" s="36"/>
      <c r="G2290" s="36"/>
      <c r="H2290" s="36"/>
      <c r="I2290" s="36"/>
      <c r="J2290" s="36"/>
      <c r="K2290" s="36"/>
      <c r="L2290" s="37"/>
      <c r="M2290" s="37">
        <v>26231.15</v>
      </c>
      <c r="N2290" s="37">
        <v>26231.15</v>
      </c>
      <c r="O2290" s="37">
        <v>26231.15</v>
      </c>
      <c r="P2290" s="37">
        <v>26231.15</v>
      </c>
      <c r="Q2290" s="37">
        <v>26231.15</v>
      </c>
      <c r="R2290" s="37">
        <v>26231.15</v>
      </c>
      <c r="S2290" s="37">
        <v>26231.15</v>
      </c>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v>22454.33</v>
      </c>
      <c r="N2294" s="37">
        <v>22454.33</v>
      </c>
      <c r="O2294" s="37">
        <v>22454.33</v>
      </c>
      <c r="P2294" s="37">
        <v>22454.33</v>
      </c>
      <c r="Q2294" s="37">
        <v>22454.33</v>
      </c>
      <c r="R2294" s="37">
        <v>22454.33</v>
      </c>
      <c r="S2294" s="37">
        <v>22454.33</v>
      </c>
    </row>
    <row r="2295" spans="2:19">
      <c r="B2295" s="6">
        <v>2010</v>
      </c>
      <c r="C2295" s="36"/>
      <c r="D2295" s="36"/>
      <c r="E2295" s="36"/>
      <c r="F2295" s="36"/>
      <c r="G2295" s="37"/>
      <c r="H2295" s="37"/>
      <c r="I2295" s="37"/>
      <c r="J2295" s="37"/>
      <c r="K2295" s="37"/>
      <c r="L2295" s="37"/>
      <c r="M2295" s="37">
        <v>72283.27</v>
      </c>
      <c r="N2295" s="37">
        <v>72283.27</v>
      </c>
      <c r="O2295" s="37">
        <v>72283.27</v>
      </c>
      <c r="P2295" s="37">
        <v>72283.27</v>
      </c>
      <c r="Q2295" s="37">
        <v>72283.27</v>
      </c>
      <c r="R2295" s="37">
        <v>72283.27</v>
      </c>
      <c r="S2295" s="37">
        <v>72283.27</v>
      </c>
    </row>
    <row r="2296" spans="2:19">
      <c r="B2296" s="6">
        <v>2009</v>
      </c>
      <c r="C2296" s="36"/>
      <c r="D2296" s="36"/>
      <c r="E2296" s="36"/>
      <c r="F2296" s="37"/>
      <c r="G2296" s="37"/>
      <c r="H2296" s="37"/>
      <c r="I2296" s="37"/>
      <c r="J2296" s="37"/>
      <c r="K2296" s="37"/>
      <c r="L2296" s="37"/>
      <c r="M2296" s="37">
        <v>21341.47</v>
      </c>
      <c r="N2296" s="37">
        <v>21341.47</v>
      </c>
      <c r="O2296" s="37">
        <v>21341.47</v>
      </c>
      <c r="P2296" s="37">
        <v>21341.47</v>
      </c>
      <c r="Q2296" s="37">
        <v>21341.47</v>
      </c>
      <c r="R2296" s="37">
        <v>21341.47</v>
      </c>
      <c r="S2296" s="37">
        <v>21341.47</v>
      </c>
    </row>
    <row r="2297" spans="2:19">
      <c r="B2297" s="6">
        <v>2008</v>
      </c>
      <c r="C2297" s="36"/>
      <c r="D2297" s="36"/>
      <c r="E2297" s="37"/>
      <c r="F2297" s="37"/>
      <c r="G2297" s="37"/>
      <c r="H2297" s="37"/>
      <c r="I2297" s="37"/>
      <c r="J2297" s="37"/>
      <c r="K2297" s="37"/>
      <c r="L2297" s="37"/>
      <c r="M2297" s="37">
        <v>31776.69</v>
      </c>
      <c r="N2297" s="37">
        <v>31776.69</v>
      </c>
      <c r="O2297" s="37">
        <v>31776.69</v>
      </c>
      <c r="P2297" s="37">
        <v>31776.69</v>
      </c>
      <c r="Q2297" s="37">
        <v>31776.69</v>
      </c>
      <c r="R2297" s="37">
        <v>31776.69</v>
      </c>
      <c r="S2297" s="37">
        <v>31776.69</v>
      </c>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v>79249.03</v>
      </c>
      <c r="N2299" s="37">
        <v>79249.03</v>
      </c>
      <c r="O2299" s="37">
        <v>79249.03</v>
      </c>
      <c r="P2299" s="37">
        <v>79249.03</v>
      </c>
      <c r="Q2299" s="37">
        <v>79249.03</v>
      </c>
      <c r="R2299" s="37">
        <v>79249.03</v>
      </c>
      <c r="S2299" s="37">
        <v>79249.03</v>
      </c>
    </row>
    <row r="2300" spans="2:19">
      <c r="B2300" s="6">
        <v>2005</v>
      </c>
      <c r="C2300" s="37"/>
      <c r="D2300" s="37"/>
      <c r="E2300" s="37"/>
      <c r="F2300" s="37"/>
      <c r="G2300" s="37"/>
      <c r="H2300" s="37"/>
      <c r="I2300" s="37"/>
      <c r="J2300" s="37"/>
      <c r="K2300" s="37"/>
      <c r="L2300" s="37"/>
      <c r="M2300" s="37">
        <v>621.51</v>
      </c>
      <c r="N2300" s="37">
        <v>621.51</v>
      </c>
      <c r="O2300" s="37">
        <v>621.51</v>
      </c>
      <c r="P2300" s="37">
        <v>621.51</v>
      </c>
      <c r="Q2300" s="37">
        <v>621.51</v>
      </c>
      <c r="R2300" s="37">
        <v>621.51</v>
      </c>
      <c r="S2300" s="37">
        <v>621.51</v>
      </c>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v>22354.07</v>
      </c>
      <c r="N2303" s="37">
        <v>22354.07</v>
      </c>
      <c r="O2303" s="37">
        <v>22354.07</v>
      </c>
      <c r="P2303" s="37">
        <v>22354.07</v>
      </c>
      <c r="Q2303" s="37">
        <v>22354.07</v>
      </c>
      <c r="R2303" s="37">
        <v>22354.07</v>
      </c>
      <c r="S2303" s="37">
        <v>22354.07</v>
      </c>
    </row>
    <row r="2304" spans="2:19">
      <c r="B2304" s="6">
        <v>2001</v>
      </c>
      <c r="C2304" s="37"/>
      <c r="D2304" s="37"/>
      <c r="E2304" s="37"/>
      <c r="F2304" s="37"/>
      <c r="G2304" s="37"/>
      <c r="H2304" s="37"/>
      <c r="I2304" s="37"/>
      <c r="J2304" s="37"/>
      <c r="K2304" s="37"/>
      <c r="L2304" s="37"/>
      <c r="M2304" s="37">
        <v>19247.91</v>
      </c>
      <c r="N2304" s="37">
        <v>19247.91</v>
      </c>
      <c r="O2304" s="37">
        <v>19247.91</v>
      </c>
      <c r="P2304" s="37">
        <v>19247.91</v>
      </c>
      <c r="Q2304" s="37">
        <v>19247.91</v>
      </c>
      <c r="R2304" s="37">
        <v>19247.91</v>
      </c>
      <c r="S2304" s="37">
        <v>19247.91</v>
      </c>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v>32692.43</v>
      </c>
      <c r="N2307" s="37">
        <v>32692.43</v>
      </c>
      <c r="O2307" s="37">
        <v>32692.43</v>
      </c>
      <c r="P2307" s="37">
        <v>32692.43</v>
      </c>
      <c r="Q2307" s="37">
        <v>32692.43</v>
      </c>
      <c r="R2307" s="37">
        <v>32692.43</v>
      </c>
      <c r="S2307" s="37">
        <v>32692.43</v>
      </c>
    </row>
    <row r="2308" spans="2:19">
      <c r="B2308" s="6">
        <v>1997</v>
      </c>
      <c r="C2308" s="37"/>
      <c r="D2308" s="37"/>
      <c r="E2308" s="37"/>
      <c r="F2308" s="37"/>
      <c r="G2308" s="37"/>
      <c r="H2308" s="37"/>
      <c r="I2308" s="37"/>
      <c r="J2308" s="37"/>
      <c r="K2308" s="37"/>
      <c r="L2308" s="37"/>
      <c r="M2308" s="37">
        <v>23663.29</v>
      </c>
      <c r="N2308" s="37">
        <v>23663.29</v>
      </c>
      <c r="O2308" s="37">
        <v>23663.29</v>
      </c>
      <c r="P2308" s="37">
        <v>23663.29</v>
      </c>
      <c r="Q2308" s="37">
        <v>23663.29</v>
      </c>
      <c r="R2308" s="37">
        <v>23663.29</v>
      </c>
      <c r="S2308" s="37">
        <v>23663.29</v>
      </c>
    </row>
    <row r="2309" spans="2:19">
      <c r="B2309" s="6">
        <v>1996</v>
      </c>
      <c r="C2309" s="37"/>
      <c r="D2309" s="37"/>
      <c r="E2309" s="37"/>
      <c r="F2309" s="37"/>
      <c r="G2309" s="37"/>
      <c r="H2309" s="37"/>
      <c r="I2309" s="37"/>
      <c r="J2309" s="37"/>
      <c r="K2309" s="37"/>
      <c r="L2309" s="37"/>
      <c r="M2309" s="37">
        <v>1512.32</v>
      </c>
      <c r="N2309" s="37">
        <v>1512.32</v>
      </c>
      <c r="O2309" s="37">
        <v>1512.32</v>
      </c>
      <c r="P2309" s="37">
        <v>1512.32</v>
      </c>
      <c r="Q2309" s="37">
        <v>1512.32</v>
      </c>
      <c r="R2309" s="37">
        <v>1512.32</v>
      </c>
      <c r="S2309" s="37">
        <v>1512.32</v>
      </c>
    </row>
    <row r="2310" spans="2:19">
      <c r="B2310" s="6">
        <v>1995</v>
      </c>
      <c r="C2310" s="37"/>
      <c r="D2310" s="37"/>
      <c r="E2310" s="37"/>
      <c r="F2310" s="37"/>
      <c r="G2310" s="37"/>
      <c r="H2310" s="37"/>
      <c r="I2310" s="37"/>
      <c r="J2310" s="37"/>
      <c r="K2310" s="37"/>
      <c r="L2310" s="37"/>
      <c r="M2310" s="37">
        <v>42222.82</v>
      </c>
      <c r="N2310" s="37">
        <v>42222.82</v>
      </c>
      <c r="O2310" s="37">
        <v>42222.82</v>
      </c>
      <c r="P2310" s="37">
        <v>42222.82</v>
      </c>
      <c r="Q2310" s="37">
        <v>42222.82</v>
      </c>
      <c r="R2310" s="37">
        <v>42222.82</v>
      </c>
      <c r="S2310" s="37">
        <v>42222.82</v>
      </c>
    </row>
    <row r="2311" spans="2:19">
      <c r="B2311" s="6">
        <v>1994</v>
      </c>
      <c r="C2311" s="37"/>
      <c r="D2311" s="37"/>
      <c r="E2311" s="37"/>
      <c r="F2311" s="37"/>
      <c r="G2311" s="37"/>
      <c r="H2311" s="37"/>
      <c r="I2311" s="37"/>
      <c r="J2311" s="37"/>
      <c r="K2311" s="37"/>
      <c r="L2311" s="37"/>
      <c r="M2311" s="37">
        <v>24728.75</v>
      </c>
      <c r="N2311" s="37">
        <v>24728.75</v>
      </c>
      <c r="O2311" s="37">
        <v>24728.75</v>
      </c>
      <c r="P2311" s="37">
        <v>24728.75</v>
      </c>
      <c r="Q2311" s="37">
        <v>24728.75</v>
      </c>
      <c r="R2311" s="37">
        <v>24728.75</v>
      </c>
      <c r="S2311" s="37">
        <v>24728.75</v>
      </c>
    </row>
    <row r="2312" spans="2:19">
      <c r="B2312" s="6">
        <v>1993</v>
      </c>
      <c r="C2312" s="37"/>
      <c r="D2312" s="37"/>
      <c r="E2312" s="37"/>
      <c r="F2312" s="37"/>
      <c r="G2312" s="37"/>
      <c r="H2312" s="37"/>
      <c r="I2312" s="37"/>
      <c r="J2312" s="37"/>
      <c r="K2312" s="37"/>
      <c r="L2312" s="37"/>
      <c r="M2312" s="37">
        <v>42563.199999999997</v>
      </c>
      <c r="N2312" s="37">
        <v>42563.199999999997</v>
      </c>
      <c r="O2312" s="37">
        <v>42563.199999999997</v>
      </c>
      <c r="P2312" s="37">
        <v>42563.199999999997</v>
      </c>
      <c r="Q2312" s="37">
        <v>42563.199999999997</v>
      </c>
      <c r="R2312" s="37">
        <v>42563.199999999997</v>
      </c>
      <c r="S2312" s="37">
        <v>42563.199999999997</v>
      </c>
    </row>
    <row r="2313" spans="2:19">
      <c r="B2313" s="6">
        <v>1992</v>
      </c>
      <c r="C2313" s="37"/>
      <c r="D2313" s="37"/>
      <c r="E2313" s="37"/>
      <c r="F2313" s="37"/>
      <c r="G2313" s="37"/>
      <c r="H2313" s="37"/>
      <c r="I2313" s="37"/>
      <c r="J2313" s="37"/>
      <c r="K2313" s="37"/>
      <c r="L2313" s="37"/>
      <c r="M2313" s="37">
        <v>37990.980000000003</v>
      </c>
      <c r="N2313" s="37">
        <v>37990.980000000003</v>
      </c>
      <c r="O2313" s="37">
        <v>37990.980000000003</v>
      </c>
      <c r="P2313" s="37">
        <v>37990.980000000003</v>
      </c>
      <c r="Q2313" s="37">
        <v>37990.980000000003</v>
      </c>
      <c r="R2313" s="37">
        <v>37990.980000000003</v>
      </c>
      <c r="S2313" s="37">
        <v>37990.980000000003</v>
      </c>
    </row>
    <row r="2314" spans="2:19">
      <c r="B2314" s="6">
        <v>1991</v>
      </c>
      <c r="C2314" s="37"/>
      <c r="D2314" s="37"/>
      <c r="E2314" s="37"/>
      <c r="F2314" s="37"/>
      <c r="G2314" s="37"/>
      <c r="H2314" s="37"/>
      <c r="I2314" s="37"/>
      <c r="J2314" s="37"/>
      <c r="K2314" s="37"/>
      <c r="L2314" s="37"/>
      <c r="M2314" s="37">
        <v>4623.6000000000004</v>
      </c>
      <c r="N2314" s="37">
        <v>4623.6000000000004</v>
      </c>
      <c r="O2314" s="37">
        <v>4623.6000000000004</v>
      </c>
      <c r="P2314" s="37">
        <v>4623.6000000000004</v>
      </c>
      <c r="Q2314" s="37">
        <v>4623.6000000000004</v>
      </c>
      <c r="R2314" s="37">
        <v>4623.6000000000004</v>
      </c>
      <c r="S2314" s="37">
        <v>4623.6000000000004</v>
      </c>
    </row>
    <row r="2315" spans="2:19">
      <c r="B2315" s="6">
        <v>1990</v>
      </c>
      <c r="C2315" s="37"/>
      <c r="D2315" s="37"/>
      <c r="E2315" s="37"/>
      <c r="F2315" s="37"/>
      <c r="G2315" s="37"/>
      <c r="H2315" s="37"/>
      <c r="I2315" s="37"/>
      <c r="J2315" s="37"/>
      <c r="K2315" s="37"/>
      <c r="L2315" s="37"/>
      <c r="M2315" s="37">
        <v>621.69000000000005</v>
      </c>
      <c r="N2315" s="37">
        <v>621.69000000000005</v>
      </c>
      <c r="O2315" s="37">
        <v>621.69000000000005</v>
      </c>
      <c r="P2315" s="37">
        <v>621.69000000000005</v>
      </c>
      <c r="Q2315" s="37">
        <v>621.69000000000005</v>
      </c>
      <c r="R2315" s="37">
        <v>621.69000000000005</v>
      </c>
      <c r="S2315" s="37">
        <v>621.69000000000005</v>
      </c>
    </row>
    <row r="2316" spans="2:19">
      <c r="B2316" s="6">
        <v>1989</v>
      </c>
      <c r="C2316" s="37"/>
      <c r="D2316" s="37"/>
      <c r="E2316" s="37"/>
      <c r="F2316" s="37"/>
      <c r="G2316" s="37"/>
      <c r="H2316" s="37"/>
      <c r="I2316" s="37"/>
      <c r="J2316" s="37"/>
      <c r="K2316" s="37"/>
      <c r="L2316" s="37"/>
      <c r="M2316" s="37">
        <v>10389.84</v>
      </c>
      <c r="N2316" s="37">
        <v>10389.84</v>
      </c>
      <c r="O2316" s="37">
        <v>10389.84</v>
      </c>
      <c r="P2316" s="37">
        <v>10389.84</v>
      </c>
      <c r="Q2316" s="37">
        <v>10389.84</v>
      </c>
      <c r="R2316" s="37">
        <v>10389.84</v>
      </c>
      <c r="S2316" s="37">
        <v>10389.84</v>
      </c>
    </row>
    <row r="2317" spans="2:19">
      <c r="B2317" s="6">
        <v>1988</v>
      </c>
      <c r="C2317" s="37"/>
      <c r="D2317" s="37"/>
      <c r="E2317" s="37"/>
      <c r="F2317" s="37"/>
      <c r="G2317" s="37"/>
      <c r="H2317" s="37"/>
      <c r="I2317" s="37"/>
      <c r="J2317" s="37"/>
      <c r="K2317" s="37"/>
      <c r="L2317" s="37"/>
      <c r="M2317" s="37">
        <v>4910.12</v>
      </c>
      <c r="N2317" s="37">
        <v>4910.12</v>
      </c>
      <c r="O2317" s="37">
        <v>4910.12</v>
      </c>
      <c r="P2317" s="37">
        <v>4910.12</v>
      </c>
      <c r="Q2317" s="37">
        <v>4910.12</v>
      </c>
      <c r="R2317" s="37">
        <v>4910.12</v>
      </c>
      <c r="S2317" s="37">
        <v>4910.12</v>
      </c>
    </row>
    <row r="2318" spans="2:19">
      <c r="B2318" s="6">
        <v>1987</v>
      </c>
      <c r="C2318" s="37"/>
      <c r="D2318" s="37"/>
      <c r="E2318" s="37"/>
      <c r="F2318" s="37"/>
      <c r="G2318" s="37"/>
      <c r="H2318" s="37"/>
      <c r="I2318" s="37"/>
      <c r="J2318" s="37"/>
      <c r="K2318" s="37"/>
      <c r="L2318" s="37"/>
      <c r="M2318" s="37">
        <v>194.56</v>
      </c>
      <c r="N2318" s="37">
        <v>194.56</v>
      </c>
      <c r="O2318" s="37">
        <v>194.56</v>
      </c>
      <c r="P2318" s="37">
        <v>194.56</v>
      </c>
      <c r="Q2318" s="37">
        <v>194.56</v>
      </c>
      <c r="R2318" s="37">
        <v>194.56</v>
      </c>
      <c r="S2318" s="37">
        <v>194.56</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575018.65999999992</v>
      </c>
      <c r="N2376" s="11">
        <f>SUM(N2284:N2375)</f>
        <v>604955.72999999986</v>
      </c>
      <c r="O2376" s="11">
        <f>SUM(O2284:O2375)</f>
        <v>604955.72999999986</v>
      </c>
      <c r="P2376" s="11">
        <f>SUM(P2284:P2375)</f>
        <v>704847.93999999971</v>
      </c>
      <c r="Q2376" s="11">
        <f>SUM(Q2284:Q2375)</f>
        <v>913427.84999999986</v>
      </c>
      <c r="R2376" s="11">
        <f>SUM(R2283:R2375)</f>
        <v>992580.43999999983</v>
      </c>
      <c r="S2376" s="11">
        <f>SUM(S2283:S2375)</f>
        <v>992580.43999999983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461771.16</v>
      </c>
      <c r="S2759" s="37">
        <v>461771.16</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20210.78</v>
      </c>
      <c r="Q2761" s="37">
        <v>20210.78</v>
      </c>
      <c r="R2761" s="37">
        <v>20210.78</v>
      </c>
      <c r="S2761" s="37">
        <v>20210.78</v>
      </c>
    </row>
    <row r="2762" spans="1:19">
      <c r="A2762" s="40"/>
      <c r="B2762" s="6">
        <v>2018</v>
      </c>
      <c r="C2762" s="36"/>
      <c r="D2762" s="36"/>
      <c r="E2762" s="36"/>
      <c r="F2762" s="36"/>
      <c r="G2762" s="36"/>
      <c r="H2762" s="36"/>
      <c r="I2762" s="36"/>
      <c r="J2762" s="36"/>
      <c r="K2762" s="36"/>
      <c r="L2762" s="36"/>
      <c r="M2762" s="36"/>
      <c r="N2762" s="36"/>
      <c r="O2762" s="37">
        <v>22525</v>
      </c>
      <c r="P2762" s="37">
        <v>22525</v>
      </c>
      <c r="Q2762" s="37">
        <v>22525</v>
      </c>
      <c r="R2762" s="37">
        <v>22525</v>
      </c>
      <c r="S2762" s="37">
        <v>22525</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v>15785</v>
      </c>
      <c r="N2764" s="37">
        <v>15785</v>
      </c>
      <c r="O2764" s="37">
        <v>15785</v>
      </c>
      <c r="P2764" s="37">
        <v>15785</v>
      </c>
      <c r="Q2764" s="37">
        <v>15785</v>
      </c>
      <c r="R2764" s="37">
        <v>15785</v>
      </c>
      <c r="S2764" s="37">
        <v>15785</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15785</v>
      </c>
      <c r="N2851" s="11">
        <f>SUM(N2759:N2850)</f>
        <v>15785</v>
      </c>
      <c r="O2851" s="11">
        <f>SUM(O2759:O2850)</f>
        <v>38310</v>
      </c>
      <c r="P2851" s="11">
        <f>SUM(P2759:P2850)</f>
        <v>58520.78</v>
      </c>
      <c r="Q2851" s="11">
        <f>SUM(Q2759:Q2850)</f>
        <v>58520.78</v>
      </c>
      <c r="R2851" s="11">
        <f>SUM(R2758:R2850)</f>
        <v>520291.93999999994</v>
      </c>
      <c r="S2851" s="11">
        <f>SUM(S2758:S2850)</f>
        <v>520291.93999999994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129"/>
      <c r="N2860" s="37"/>
      <c r="O2860" s="37"/>
      <c r="P2860" s="37"/>
      <c r="Q2860" s="37"/>
      <c r="R2860" s="37"/>
      <c r="S2860" s="37"/>
    </row>
    <row r="2861" spans="1:19">
      <c r="B2861" s="6">
        <v>2014</v>
      </c>
      <c r="C2861" s="36"/>
      <c r="D2861" s="36"/>
      <c r="E2861" s="36"/>
      <c r="F2861" s="36"/>
      <c r="G2861" s="36"/>
      <c r="H2861" s="36"/>
      <c r="I2861" s="36"/>
      <c r="J2861" s="36"/>
      <c r="K2861" s="37"/>
      <c r="L2861" s="37"/>
      <c r="M2861" s="129"/>
      <c r="N2861" s="37"/>
      <c r="O2861" s="37"/>
      <c r="P2861" s="37"/>
      <c r="Q2861" s="37"/>
      <c r="R2861" s="37"/>
      <c r="S2861" s="37"/>
    </row>
    <row r="2862" spans="1:19">
      <c r="B2862" s="6">
        <v>2013</v>
      </c>
      <c r="C2862" s="36"/>
      <c r="D2862" s="36"/>
      <c r="E2862" s="36"/>
      <c r="F2862" s="36"/>
      <c r="G2862" s="36"/>
      <c r="H2862" s="36"/>
      <c r="I2862" s="36"/>
      <c r="J2862" s="37"/>
      <c r="K2862" s="37"/>
      <c r="L2862" s="37"/>
      <c r="M2862" s="129"/>
      <c r="N2862" s="37"/>
      <c r="O2862" s="37"/>
      <c r="P2862" s="37"/>
      <c r="Q2862" s="37"/>
      <c r="R2862" s="37"/>
      <c r="S2862" s="37"/>
    </row>
    <row r="2863" spans="1:19">
      <c r="B2863" s="6">
        <v>2012</v>
      </c>
      <c r="C2863" s="36"/>
      <c r="D2863" s="36"/>
      <c r="E2863" s="36"/>
      <c r="F2863" s="36"/>
      <c r="G2863" s="36"/>
      <c r="H2863" s="36"/>
      <c r="I2863" s="37"/>
      <c r="J2863" s="37"/>
      <c r="K2863" s="37"/>
      <c r="L2863" s="37"/>
      <c r="M2863" s="129"/>
      <c r="N2863" s="37"/>
      <c r="O2863" s="37"/>
      <c r="P2863" s="37"/>
      <c r="Q2863" s="37"/>
      <c r="R2863" s="37"/>
      <c r="S2863" s="37"/>
    </row>
    <row r="2864" spans="1:19">
      <c r="B2864" s="6">
        <v>2011</v>
      </c>
      <c r="C2864" s="36"/>
      <c r="D2864" s="36"/>
      <c r="E2864" s="36"/>
      <c r="F2864" s="36"/>
      <c r="G2864" s="36"/>
      <c r="H2864" s="37"/>
      <c r="I2864" s="37"/>
      <c r="J2864" s="37"/>
      <c r="K2864" s="37"/>
      <c r="L2864" s="37"/>
      <c r="M2864" s="129"/>
      <c r="N2864" s="37"/>
      <c r="O2864" s="37"/>
      <c r="P2864" s="37"/>
      <c r="Q2864" s="37"/>
      <c r="R2864" s="37"/>
      <c r="S2864" s="37"/>
    </row>
    <row r="2865" spans="2:19">
      <c r="B2865" s="6">
        <v>2010</v>
      </c>
      <c r="C2865" s="36"/>
      <c r="D2865" s="36"/>
      <c r="E2865" s="36"/>
      <c r="F2865" s="36"/>
      <c r="G2865" s="37"/>
      <c r="H2865" s="37"/>
      <c r="I2865" s="37"/>
      <c r="J2865" s="37"/>
      <c r="K2865" s="37"/>
      <c r="L2865" s="37"/>
      <c r="M2865" s="129"/>
      <c r="N2865" s="37"/>
      <c r="O2865" s="37"/>
      <c r="P2865" s="37"/>
      <c r="Q2865" s="37"/>
      <c r="R2865" s="37"/>
      <c r="S2865" s="37"/>
    </row>
    <row r="2866" spans="2:19">
      <c r="B2866" s="6">
        <v>2009</v>
      </c>
      <c r="C2866" s="36"/>
      <c r="D2866" s="36"/>
      <c r="E2866" s="36"/>
      <c r="F2866" s="37"/>
      <c r="G2866" s="37"/>
      <c r="H2866" s="37"/>
      <c r="I2866" s="37"/>
      <c r="J2866" s="37"/>
      <c r="K2866" s="37"/>
      <c r="L2866" s="37"/>
      <c r="M2866" s="129"/>
      <c r="N2866" s="37"/>
      <c r="O2866" s="37"/>
      <c r="P2866" s="37"/>
      <c r="Q2866" s="37"/>
      <c r="R2866" s="37"/>
      <c r="S2866" s="37"/>
    </row>
    <row r="2867" spans="2:19">
      <c r="B2867" s="6">
        <v>2008</v>
      </c>
      <c r="C2867" s="36"/>
      <c r="D2867" s="36"/>
      <c r="E2867" s="37"/>
      <c r="F2867" s="37"/>
      <c r="G2867" s="37"/>
      <c r="H2867" s="37"/>
      <c r="I2867" s="37"/>
      <c r="J2867" s="37"/>
      <c r="K2867" s="37"/>
      <c r="L2867" s="37"/>
      <c r="M2867" s="129"/>
      <c r="N2867" s="37"/>
      <c r="O2867" s="37"/>
      <c r="P2867" s="37"/>
      <c r="Q2867" s="37"/>
      <c r="R2867" s="37"/>
      <c r="S2867" s="37"/>
    </row>
    <row r="2868" spans="2:19">
      <c r="B2868" s="6">
        <v>2007</v>
      </c>
      <c r="C2868" s="36"/>
      <c r="D2868" s="37"/>
      <c r="E2868" s="37"/>
      <c r="F2868" s="37"/>
      <c r="G2868" s="37"/>
      <c r="H2868" s="37"/>
      <c r="I2868" s="37"/>
      <c r="J2868" s="37"/>
      <c r="K2868" s="37"/>
      <c r="L2868" s="37"/>
      <c r="M2868" s="129"/>
      <c r="N2868" s="37"/>
      <c r="O2868" s="37"/>
      <c r="P2868" s="37"/>
      <c r="Q2868" s="37"/>
      <c r="R2868" s="37"/>
      <c r="S2868" s="37"/>
    </row>
    <row r="2869" spans="2:19">
      <c r="B2869" s="6">
        <v>2006</v>
      </c>
      <c r="C2869" s="37"/>
      <c r="D2869" s="37"/>
      <c r="E2869" s="37"/>
      <c r="F2869" s="37"/>
      <c r="G2869" s="37"/>
      <c r="H2869" s="37"/>
      <c r="I2869" s="37"/>
      <c r="J2869" s="37"/>
      <c r="K2869" s="37"/>
      <c r="L2869" s="37"/>
      <c r="M2869" s="129"/>
      <c r="N2869" s="37"/>
      <c r="O2869" s="37"/>
      <c r="P2869" s="37"/>
      <c r="Q2869" s="37"/>
      <c r="R2869" s="37"/>
      <c r="S2869" s="37"/>
    </row>
    <row r="2870" spans="2:19">
      <c r="B2870" s="6">
        <v>2005</v>
      </c>
      <c r="C2870" s="37"/>
      <c r="D2870" s="37"/>
      <c r="E2870" s="37"/>
      <c r="F2870" s="37"/>
      <c r="G2870" s="37"/>
      <c r="H2870" s="37"/>
      <c r="I2870" s="37"/>
      <c r="J2870" s="37"/>
      <c r="K2870" s="37"/>
      <c r="L2870" s="37"/>
      <c r="M2870" s="129"/>
      <c r="N2870" s="37"/>
      <c r="O2870" s="37"/>
      <c r="P2870" s="37"/>
      <c r="Q2870" s="37"/>
      <c r="R2870" s="37"/>
      <c r="S2870" s="37"/>
    </row>
    <row r="2871" spans="2:19">
      <c r="B2871" s="6">
        <v>2004</v>
      </c>
      <c r="C2871" s="37"/>
      <c r="D2871" s="37"/>
      <c r="E2871" s="37"/>
      <c r="F2871" s="37"/>
      <c r="G2871" s="37"/>
      <c r="H2871" s="37"/>
      <c r="I2871" s="37"/>
      <c r="J2871" s="37"/>
      <c r="K2871" s="37"/>
      <c r="L2871" s="37"/>
      <c r="M2871" s="129"/>
      <c r="N2871" s="37"/>
      <c r="O2871" s="37"/>
      <c r="P2871" s="37"/>
      <c r="Q2871" s="37"/>
      <c r="R2871" s="37"/>
      <c r="S2871" s="37"/>
    </row>
    <row r="2872" spans="2:19">
      <c r="B2872" s="6">
        <v>2003</v>
      </c>
      <c r="C2872" s="37"/>
      <c r="D2872" s="37"/>
      <c r="E2872" s="37"/>
      <c r="F2872" s="37"/>
      <c r="G2872" s="37"/>
      <c r="H2872" s="37"/>
      <c r="I2872" s="37"/>
      <c r="J2872" s="37"/>
      <c r="K2872" s="37"/>
      <c r="L2872" s="37"/>
      <c r="M2872" s="129"/>
      <c r="N2872" s="37"/>
      <c r="O2872" s="37"/>
      <c r="P2872" s="37"/>
      <c r="Q2872" s="37"/>
      <c r="R2872" s="37"/>
      <c r="S2872" s="37"/>
    </row>
    <row r="2873" spans="2:19">
      <c r="B2873" s="6">
        <v>2002</v>
      </c>
      <c r="C2873" s="37"/>
      <c r="D2873" s="37"/>
      <c r="E2873" s="37"/>
      <c r="F2873" s="37"/>
      <c r="G2873" s="37"/>
      <c r="H2873" s="37"/>
      <c r="I2873" s="37"/>
      <c r="J2873" s="37"/>
      <c r="K2873" s="37"/>
      <c r="L2873" s="37"/>
      <c r="M2873" s="129"/>
      <c r="N2873" s="37"/>
      <c r="O2873" s="37"/>
      <c r="P2873" s="37"/>
      <c r="Q2873" s="37"/>
      <c r="R2873" s="37"/>
      <c r="S2873" s="37"/>
    </row>
    <row r="2874" spans="2:19">
      <c r="B2874" s="6">
        <v>2001</v>
      </c>
      <c r="C2874" s="37"/>
      <c r="D2874" s="37"/>
      <c r="E2874" s="37"/>
      <c r="F2874" s="37"/>
      <c r="G2874" s="37"/>
      <c r="H2874" s="37"/>
      <c r="I2874" s="37"/>
      <c r="J2874" s="37"/>
      <c r="K2874" s="37"/>
      <c r="L2874" s="37"/>
      <c r="M2874" s="129"/>
      <c r="N2874" s="37"/>
      <c r="O2874" s="37"/>
      <c r="P2874" s="37"/>
      <c r="Q2874" s="37"/>
      <c r="R2874" s="37"/>
      <c r="S2874" s="37"/>
    </row>
    <row r="2875" spans="2:19">
      <c r="B2875" s="6">
        <v>2000</v>
      </c>
      <c r="C2875" s="37"/>
      <c r="D2875" s="37"/>
      <c r="E2875" s="37"/>
      <c r="F2875" s="37"/>
      <c r="G2875" s="37"/>
      <c r="H2875" s="37"/>
      <c r="I2875" s="37"/>
      <c r="J2875" s="37"/>
      <c r="K2875" s="37"/>
      <c r="L2875" s="37"/>
      <c r="M2875" s="129"/>
      <c r="N2875" s="37"/>
      <c r="O2875" s="37"/>
      <c r="P2875" s="37"/>
      <c r="Q2875" s="37"/>
      <c r="R2875" s="37"/>
      <c r="S2875" s="37"/>
    </row>
    <row r="2876" spans="2:19">
      <c r="B2876" s="6">
        <v>1999</v>
      </c>
      <c r="C2876" s="37"/>
      <c r="D2876" s="37"/>
      <c r="E2876" s="37"/>
      <c r="F2876" s="37"/>
      <c r="G2876" s="37"/>
      <c r="H2876" s="37"/>
      <c r="I2876" s="37"/>
      <c r="J2876" s="37"/>
      <c r="K2876" s="37"/>
      <c r="L2876" s="37"/>
      <c r="M2876" s="129"/>
      <c r="N2876" s="37"/>
      <c r="O2876" s="37"/>
      <c r="P2876" s="37"/>
      <c r="Q2876" s="37"/>
      <c r="R2876" s="37"/>
      <c r="S2876" s="37"/>
    </row>
    <row r="2877" spans="2:19">
      <c r="B2877" s="6">
        <v>1998</v>
      </c>
      <c r="C2877" s="37"/>
      <c r="D2877" s="37"/>
      <c r="E2877" s="37"/>
      <c r="F2877" s="37"/>
      <c r="G2877" s="37"/>
      <c r="H2877" s="37"/>
      <c r="I2877" s="37"/>
      <c r="J2877" s="37"/>
      <c r="K2877" s="37"/>
      <c r="L2877" s="37"/>
      <c r="M2877" s="129"/>
      <c r="N2877" s="37"/>
      <c r="O2877" s="37"/>
      <c r="P2877" s="37"/>
      <c r="Q2877" s="37"/>
      <c r="R2877" s="37"/>
      <c r="S2877" s="37"/>
    </row>
    <row r="2878" spans="2:19">
      <c r="B2878" s="6">
        <v>1997</v>
      </c>
      <c r="C2878" s="37"/>
      <c r="D2878" s="37"/>
      <c r="E2878" s="37"/>
      <c r="F2878" s="37"/>
      <c r="G2878" s="37"/>
      <c r="H2878" s="37"/>
      <c r="I2878" s="37"/>
      <c r="J2878" s="37"/>
      <c r="K2878" s="37"/>
      <c r="L2878" s="37"/>
      <c r="M2878" s="129"/>
      <c r="N2878" s="37"/>
      <c r="O2878" s="37"/>
      <c r="P2878" s="37"/>
      <c r="Q2878" s="37"/>
      <c r="R2878" s="37"/>
      <c r="S2878" s="37"/>
    </row>
    <row r="2879" spans="2:19">
      <c r="B2879" s="6">
        <v>1996</v>
      </c>
      <c r="C2879" s="37"/>
      <c r="D2879" s="37"/>
      <c r="E2879" s="37"/>
      <c r="F2879" s="37"/>
      <c r="G2879" s="37"/>
      <c r="H2879" s="37"/>
      <c r="I2879" s="37"/>
      <c r="J2879" s="37"/>
      <c r="K2879" s="37"/>
      <c r="L2879" s="37"/>
      <c r="M2879" s="129"/>
      <c r="N2879" s="37"/>
      <c r="O2879" s="37"/>
      <c r="P2879" s="37"/>
      <c r="Q2879" s="37"/>
      <c r="R2879" s="37"/>
      <c r="S2879" s="37"/>
    </row>
    <row r="2880" spans="2:19">
      <c r="B2880" s="6">
        <v>1995</v>
      </c>
      <c r="C2880" s="37"/>
      <c r="D2880" s="37"/>
      <c r="E2880" s="37"/>
      <c r="F2880" s="37"/>
      <c r="G2880" s="37"/>
      <c r="H2880" s="37"/>
      <c r="I2880" s="37"/>
      <c r="J2880" s="37"/>
      <c r="K2880" s="37"/>
      <c r="L2880" s="37"/>
      <c r="M2880" s="129"/>
      <c r="N2880" s="37"/>
      <c r="O2880" s="37"/>
      <c r="P2880" s="37"/>
      <c r="Q2880" s="37"/>
      <c r="R2880" s="37"/>
      <c r="S2880" s="37"/>
    </row>
    <row r="2881" spans="2:19">
      <c r="B2881" s="6">
        <v>1994</v>
      </c>
      <c r="C2881" s="37"/>
      <c r="D2881" s="37"/>
      <c r="E2881" s="37"/>
      <c r="F2881" s="37"/>
      <c r="G2881" s="37"/>
      <c r="H2881" s="37"/>
      <c r="I2881" s="37"/>
      <c r="J2881" s="37"/>
      <c r="K2881" s="37"/>
      <c r="L2881" s="37"/>
      <c r="M2881" s="129"/>
      <c r="N2881" s="37"/>
      <c r="O2881" s="37"/>
      <c r="P2881" s="37"/>
      <c r="Q2881" s="37"/>
      <c r="R2881" s="37"/>
      <c r="S2881" s="37"/>
    </row>
    <row r="2882" spans="2:19">
      <c r="B2882" s="6">
        <v>1993</v>
      </c>
      <c r="C2882" s="37"/>
      <c r="D2882" s="37"/>
      <c r="E2882" s="37"/>
      <c r="F2882" s="37"/>
      <c r="G2882" s="37"/>
      <c r="H2882" s="37"/>
      <c r="I2882" s="37"/>
      <c r="J2882" s="37"/>
      <c r="K2882" s="37"/>
      <c r="L2882" s="37"/>
      <c r="M2882" s="129"/>
      <c r="N2882" s="37"/>
      <c r="O2882" s="37"/>
      <c r="P2882" s="37"/>
      <c r="Q2882" s="37"/>
      <c r="R2882" s="37"/>
      <c r="S2882" s="37"/>
    </row>
    <row r="2883" spans="2:19">
      <c r="B2883" s="6">
        <v>1992</v>
      </c>
      <c r="C2883" s="37"/>
      <c r="D2883" s="37"/>
      <c r="E2883" s="37"/>
      <c r="F2883" s="37"/>
      <c r="G2883" s="37"/>
      <c r="H2883" s="37"/>
      <c r="I2883" s="37"/>
      <c r="J2883" s="37"/>
      <c r="K2883" s="37"/>
      <c r="L2883" s="37"/>
      <c r="M2883" s="129"/>
      <c r="N2883" s="37"/>
      <c r="O2883" s="37"/>
      <c r="P2883" s="37"/>
      <c r="Q2883" s="37"/>
      <c r="R2883" s="37"/>
      <c r="S2883" s="37"/>
    </row>
    <row r="2884" spans="2:19">
      <c r="B2884" s="6">
        <v>1991</v>
      </c>
      <c r="C2884" s="37"/>
      <c r="D2884" s="37"/>
      <c r="E2884" s="37"/>
      <c r="F2884" s="37"/>
      <c r="G2884" s="37"/>
      <c r="H2884" s="37"/>
      <c r="I2884" s="37"/>
      <c r="J2884" s="37"/>
      <c r="K2884" s="37"/>
      <c r="L2884" s="37"/>
      <c r="M2884" s="129"/>
      <c r="N2884" s="37"/>
      <c r="O2884" s="37"/>
      <c r="P2884" s="37"/>
      <c r="Q2884" s="37"/>
      <c r="R2884" s="37"/>
      <c r="S2884" s="37"/>
    </row>
    <row r="2885" spans="2:19">
      <c r="B2885" s="6">
        <v>1990</v>
      </c>
      <c r="C2885" s="37"/>
      <c r="D2885" s="37"/>
      <c r="E2885" s="37"/>
      <c r="F2885" s="37"/>
      <c r="G2885" s="37"/>
      <c r="H2885" s="37"/>
      <c r="I2885" s="37"/>
      <c r="J2885" s="37"/>
      <c r="K2885" s="37"/>
      <c r="L2885" s="37"/>
      <c r="M2885" s="129"/>
      <c r="N2885" s="37"/>
      <c r="O2885" s="37"/>
      <c r="P2885" s="37"/>
      <c r="Q2885" s="37"/>
      <c r="R2885" s="37"/>
      <c r="S2885" s="37"/>
    </row>
    <row r="2886" spans="2:19">
      <c r="B2886" s="6">
        <v>1989</v>
      </c>
      <c r="C2886" s="37"/>
      <c r="D2886" s="37"/>
      <c r="E2886" s="37"/>
      <c r="F2886" s="37"/>
      <c r="G2886" s="37"/>
      <c r="H2886" s="37"/>
      <c r="I2886" s="37"/>
      <c r="J2886" s="37"/>
      <c r="K2886" s="37"/>
      <c r="L2886" s="37"/>
      <c r="M2886" s="129"/>
      <c r="N2886" s="37"/>
      <c r="O2886" s="37"/>
      <c r="P2886" s="37"/>
      <c r="Q2886" s="37"/>
      <c r="R2886" s="37"/>
      <c r="S2886" s="37"/>
    </row>
    <row r="2887" spans="2:19">
      <c r="B2887" s="6">
        <v>1988</v>
      </c>
      <c r="C2887" s="37"/>
      <c r="D2887" s="37"/>
      <c r="E2887" s="37"/>
      <c r="F2887" s="37"/>
      <c r="G2887" s="37"/>
      <c r="H2887" s="37"/>
      <c r="I2887" s="37"/>
      <c r="J2887" s="37"/>
      <c r="K2887" s="37"/>
      <c r="L2887" s="37"/>
      <c r="M2887" s="129"/>
      <c r="N2887" s="37"/>
      <c r="O2887" s="37"/>
      <c r="P2887" s="37"/>
      <c r="Q2887" s="37"/>
      <c r="R2887" s="37"/>
      <c r="S2887" s="37"/>
    </row>
    <row r="2888" spans="2:19">
      <c r="B2888" s="6">
        <v>1987</v>
      </c>
      <c r="C2888" s="37"/>
      <c r="D2888" s="37"/>
      <c r="E2888" s="37"/>
      <c r="F2888" s="37"/>
      <c r="G2888" s="37"/>
      <c r="H2888" s="37"/>
      <c r="I2888" s="37"/>
      <c r="J2888" s="37"/>
      <c r="K2888" s="37"/>
      <c r="L2888" s="37"/>
      <c r="M2888" s="129"/>
      <c r="N2888" s="37"/>
      <c r="O2888" s="37"/>
      <c r="P2888" s="37"/>
      <c r="Q2888" s="37"/>
      <c r="R2888" s="37"/>
      <c r="S2888" s="37"/>
    </row>
    <row r="2889" spans="2:19">
      <c r="B2889" s="6">
        <v>1986</v>
      </c>
      <c r="C2889" s="37"/>
      <c r="D2889" s="37"/>
      <c r="E2889" s="37"/>
      <c r="F2889" s="37"/>
      <c r="G2889" s="37"/>
      <c r="H2889" s="37"/>
      <c r="I2889" s="37"/>
      <c r="J2889" s="37"/>
      <c r="K2889" s="37"/>
      <c r="L2889" s="37"/>
      <c r="M2889" s="129"/>
      <c r="N2889" s="37"/>
      <c r="O2889" s="37"/>
      <c r="P2889" s="37"/>
      <c r="Q2889" s="37"/>
      <c r="R2889" s="37"/>
      <c r="S2889" s="37"/>
    </row>
    <row r="2890" spans="2:19">
      <c r="B2890" s="6">
        <v>1985</v>
      </c>
      <c r="C2890" s="37"/>
      <c r="D2890" s="37"/>
      <c r="E2890" s="37"/>
      <c r="F2890" s="37"/>
      <c r="G2890" s="37"/>
      <c r="H2890" s="37"/>
      <c r="I2890" s="37"/>
      <c r="J2890" s="37"/>
      <c r="K2890" s="37"/>
      <c r="L2890" s="37"/>
      <c r="M2890" s="129"/>
      <c r="N2890" s="37"/>
      <c r="O2890" s="37"/>
      <c r="P2890" s="37"/>
      <c r="Q2890" s="37"/>
      <c r="R2890" s="37"/>
      <c r="S2890" s="37"/>
    </row>
    <row r="2891" spans="2:19">
      <c r="B2891" s="6">
        <v>1984</v>
      </c>
      <c r="C2891" s="37"/>
      <c r="D2891" s="37"/>
      <c r="E2891" s="37"/>
      <c r="F2891" s="37"/>
      <c r="G2891" s="37"/>
      <c r="H2891" s="37"/>
      <c r="I2891" s="37"/>
      <c r="J2891" s="37"/>
      <c r="K2891" s="37"/>
      <c r="L2891" s="37"/>
      <c r="M2891" s="129"/>
      <c r="N2891" s="37"/>
      <c r="O2891" s="37"/>
      <c r="P2891" s="37"/>
      <c r="Q2891" s="37"/>
      <c r="R2891" s="37"/>
      <c r="S2891" s="37"/>
    </row>
    <row r="2892" spans="2:19">
      <c r="B2892" s="6">
        <v>1983</v>
      </c>
      <c r="C2892" s="37"/>
      <c r="D2892" s="37"/>
      <c r="E2892" s="37"/>
      <c r="F2892" s="37"/>
      <c r="G2892" s="37"/>
      <c r="H2892" s="37"/>
      <c r="I2892" s="37"/>
      <c r="J2892" s="37"/>
      <c r="K2892" s="37"/>
      <c r="L2892" s="37"/>
      <c r="M2892" s="129"/>
      <c r="N2892" s="37"/>
      <c r="O2892" s="37"/>
      <c r="P2892" s="37"/>
      <c r="Q2892" s="37"/>
      <c r="R2892" s="37"/>
      <c r="S2892" s="37"/>
    </row>
    <row r="2893" spans="2:19">
      <c r="B2893" s="6">
        <v>1982</v>
      </c>
      <c r="C2893" s="37"/>
      <c r="D2893" s="37"/>
      <c r="E2893" s="37"/>
      <c r="F2893" s="37"/>
      <c r="G2893" s="37"/>
      <c r="H2893" s="37"/>
      <c r="I2893" s="37"/>
      <c r="J2893" s="37"/>
      <c r="K2893" s="37"/>
      <c r="L2893" s="37"/>
      <c r="M2893" s="129"/>
      <c r="N2893" s="37"/>
      <c r="O2893" s="37"/>
      <c r="P2893" s="37"/>
      <c r="Q2893" s="37"/>
      <c r="R2893" s="37"/>
      <c r="S2893" s="37"/>
    </row>
    <row r="2894" spans="2:19">
      <c r="B2894" s="6">
        <v>1981</v>
      </c>
      <c r="C2894" s="37"/>
      <c r="D2894" s="37"/>
      <c r="E2894" s="37"/>
      <c r="F2894" s="37"/>
      <c r="G2894" s="37"/>
      <c r="H2894" s="37"/>
      <c r="I2894" s="37"/>
      <c r="J2894" s="37"/>
      <c r="K2894" s="37"/>
      <c r="L2894" s="37"/>
      <c r="M2894" s="129"/>
      <c r="N2894" s="37"/>
      <c r="O2894" s="37"/>
      <c r="P2894" s="37"/>
      <c r="Q2894" s="37"/>
      <c r="R2894" s="37"/>
      <c r="S2894" s="37"/>
    </row>
    <row r="2895" spans="2:19">
      <c r="B2895" s="6">
        <v>1980</v>
      </c>
      <c r="C2895" s="37"/>
      <c r="D2895" s="37"/>
      <c r="E2895" s="37"/>
      <c r="F2895" s="37"/>
      <c r="G2895" s="37"/>
      <c r="H2895" s="37"/>
      <c r="I2895" s="37"/>
      <c r="J2895" s="37"/>
      <c r="K2895" s="37"/>
      <c r="L2895" s="37"/>
      <c r="M2895" s="129"/>
      <c r="N2895" s="37"/>
      <c r="O2895" s="37"/>
      <c r="P2895" s="37"/>
      <c r="Q2895" s="37"/>
      <c r="R2895" s="37"/>
      <c r="S2895" s="37"/>
    </row>
    <row r="2896" spans="2:19">
      <c r="B2896" s="6">
        <v>1979</v>
      </c>
      <c r="C2896" s="37"/>
      <c r="D2896" s="37"/>
      <c r="E2896" s="37"/>
      <c r="F2896" s="37"/>
      <c r="G2896" s="37"/>
      <c r="H2896" s="37"/>
      <c r="I2896" s="37"/>
      <c r="J2896" s="37"/>
      <c r="K2896" s="37"/>
      <c r="L2896" s="37"/>
      <c r="M2896" s="129"/>
      <c r="N2896" s="37"/>
      <c r="O2896" s="37"/>
      <c r="P2896" s="37"/>
      <c r="Q2896" s="37"/>
      <c r="R2896" s="37"/>
      <c r="S2896" s="37"/>
    </row>
    <row r="2897" spans="2:19">
      <c r="B2897" s="6">
        <v>1978</v>
      </c>
      <c r="C2897" s="37"/>
      <c r="D2897" s="37"/>
      <c r="E2897" s="37"/>
      <c r="F2897" s="37"/>
      <c r="G2897" s="37"/>
      <c r="H2897" s="37"/>
      <c r="I2897" s="37"/>
      <c r="J2897" s="37"/>
      <c r="K2897" s="37"/>
      <c r="L2897" s="37"/>
      <c r="M2897" s="129"/>
      <c r="N2897" s="37"/>
      <c r="O2897" s="37"/>
      <c r="P2897" s="37"/>
      <c r="Q2897" s="37"/>
      <c r="R2897" s="37"/>
      <c r="S2897" s="37"/>
    </row>
    <row r="2898" spans="2:19">
      <c r="B2898" s="6">
        <v>1977</v>
      </c>
      <c r="C2898" s="37"/>
      <c r="D2898" s="37"/>
      <c r="E2898" s="37"/>
      <c r="F2898" s="37"/>
      <c r="G2898" s="37"/>
      <c r="H2898" s="37"/>
      <c r="I2898" s="37"/>
      <c r="J2898" s="37"/>
      <c r="K2898" s="37"/>
      <c r="L2898" s="37"/>
      <c r="M2898" s="129"/>
      <c r="N2898" s="37"/>
      <c r="O2898" s="37"/>
      <c r="P2898" s="37"/>
      <c r="Q2898" s="37"/>
      <c r="R2898" s="37"/>
      <c r="S2898" s="37"/>
    </row>
    <row r="2899" spans="2:19">
      <c r="B2899" s="6">
        <v>1976</v>
      </c>
      <c r="C2899" s="37"/>
      <c r="D2899" s="37"/>
      <c r="E2899" s="37"/>
      <c r="F2899" s="37"/>
      <c r="G2899" s="37"/>
      <c r="H2899" s="37"/>
      <c r="I2899" s="37"/>
      <c r="J2899" s="37"/>
      <c r="K2899" s="37"/>
      <c r="L2899" s="37"/>
      <c r="M2899" s="129"/>
      <c r="N2899" s="37"/>
      <c r="O2899" s="37"/>
      <c r="P2899" s="37"/>
      <c r="Q2899" s="37"/>
      <c r="R2899" s="37"/>
      <c r="S2899" s="37"/>
    </row>
    <row r="2900" spans="2:19">
      <c r="B2900" s="6">
        <v>1975</v>
      </c>
      <c r="C2900" s="37"/>
      <c r="D2900" s="37"/>
      <c r="E2900" s="37"/>
      <c r="F2900" s="37"/>
      <c r="G2900" s="37"/>
      <c r="H2900" s="37"/>
      <c r="I2900" s="37"/>
      <c r="J2900" s="37"/>
      <c r="K2900" s="37"/>
      <c r="L2900" s="37"/>
      <c r="M2900" s="129"/>
      <c r="N2900" s="37"/>
      <c r="O2900" s="37"/>
      <c r="P2900" s="37"/>
      <c r="Q2900" s="37"/>
      <c r="R2900" s="37"/>
      <c r="S2900" s="37"/>
    </row>
    <row r="2901" spans="2:19">
      <c r="B2901" s="6">
        <v>1974</v>
      </c>
      <c r="C2901" s="37"/>
      <c r="D2901" s="37"/>
      <c r="E2901" s="37"/>
      <c r="F2901" s="37"/>
      <c r="G2901" s="37"/>
      <c r="H2901" s="37"/>
      <c r="I2901" s="37"/>
      <c r="J2901" s="37"/>
      <c r="K2901" s="37"/>
      <c r="L2901" s="37"/>
      <c r="M2901" s="129"/>
      <c r="N2901" s="37"/>
      <c r="O2901" s="37"/>
      <c r="P2901" s="37"/>
      <c r="Q2901" s="37"/>
      <c r="R2901" s="37"/>
      <c r="S2901" s="37"/>
    </row>
    <row r="2902" spans="2:19">
      <c r="B2902" s="6">
        <v>1973</v>
      </c>
      <c r="C2902" s="37"/>
      <c r="D2902" s="37"/>
      <c r="E2902" s="37"/>
      <c r="F2902" s="37"/>
      <c r="G2902" s="37"/>
      <c r="H2902" s="37"/>
      <c r="I2902" s="37"/>
      <c r="J2902" s="37"/>
      <c r="K2902" s="37"/>
      <c r="L2902" s="37"/>
      <c r="M2902" s="129"/>
      <c r="N2902" s="37"/>
      <c r="O2902" s="37"/>
      <c r="P2902" s="37"/>
      <c r="Q2902" s="37"/>
      <c r="R2902" s="37"/>
      <c r="S2902" s="37"/>
    </row>
    <row r="2903" spans="2:19">
      <c r="B2903" s="6">
        <v>1972</v>
      </c>
      <c r="C2903" s="37"/>
      <c r="D2903" s="37"/>
      <c r="E2903" s="37"/>
      <c r="F2903" s="37"/>
      <c r="G2903" s="37"/>
      <c r="H2903" s="37"/>
      <c r="I2903" s="37"/>
      <c r="J2903" s="37"/>
      <c r="K2903" s="37"/>
      <c r="L2903" s="37"/>
      <c r="M2903" s="129"/>
      <c r="N2903" s="37"/>
      <c r="O2903" s="37"/>
      <c r="P2903" s="37"/>
      <c r="Q2903" s="37"/>
      <c r="R2903" s="37"/>
      <c r="S2903" s="37"/>
    </row>
    <row r="2904" spans="2:19">
      <c r="B2904" s="6">
        <v>1971</v>
      </c>
      <c r="C2904" s="37"/>
      <c r="D2904" s="37"/>
      <c r="E2904" s="37"/>
      <c r="F2904" s="37"/>
      <c r="G2904" s="37"/>
      <c r="H2904" s="37"/>
      <c r="I2904" s="37"/>
      <c r="J2904" s="37"/>
      <c r="K2904" s="37"/>
      <c r="L2904" s="37"/>
      <c r="M2904" s="129"/>
      <c r="N2904" s="37"/>
      <c r="O2904" s="37"/>
      <c r="P2904" s="37"/>
      <c r="Q2904" s="37"/>
      <c r="R2904" s="37"/>
      <c r="S2904" s="37"/>
    </row>
    <row r="2905" spans="2:19">
      <c r="B2905" s="6">
        <v>1970</v>
      </c>
      <c r="C2905" s="37"/>
      <c r="D2905" s="37"/>
      <c r="E2905" s="37"/>
      <c r="F2905" s="37"/>
      <c r="G2905" s="37"/>
      <c r="H2905" s="37"/>
      <c r="I2905" s="37"/>
      <c r="J2905" s="37"/>
      <c r="K2905" s="37"/>
      <c r="L2905" s="37"/>
      <c r="M2905" s="129"/>
      <c r="N2905" s="37"/>
      <c r="O2905" s="37"/>
      <c r="P2905" s="37"/>
      <c r="Q2905" s="37"/>
      <c r="R2905" s="37"/>
      <c r="S2905" s="37"/>
    </row>
    <row r="2906" spans="2:19">
      <c r="B2906" s="6">
        <v>1969</v>
      </c>
      <c r="C2906" s="37"/>
      <c r="D2906" s="37"/>
      <c r="E2906" s="37"/>
      <c r="F2906" s="37"/>
      <c r="G2906" s="37"/>
      <c r="H2906" s="37"/>
      <c r="I2906" s="37"/>
      <c r="J2906" s="37"/>
      <c r="K2906" s="37"/>
      <c r="L2906" s="37"/>
      <c r="M2906" s="129"/>
      <c r="N2906" s="37"/>
      <c r="O2906" s="37"/>
      <c r="P2906" s="37"/>
      <c r="Q2906" s="37"/>
      <c r="R2906" s="37"/>
      <c r="S2906" s="37"/>
    </row>
    <row r="2907" spans="2:19">
      <c r="B2907" s="6">
        <v>1968</v>
      </c>
      <c r="C2907" s="37"/>
      <c r="D2907" s="37"/>
      <c r="E2907" s="37"/>
      <c r="F2907" s="37"/>
      <c r="G2907" s="37"/>
      <c r="H2907" s="37"/>
      <c r="I2907" s="37"/>
      <c r="J2907" s="37"/>
      <c r="K2907" s="37"/>
      <c r="L2907" s="37"/>
      <c r="M2907" s="129"/>
      <c r="N2907" s="37"/>
      <c r="O2907" s="37"/>
      <c r="P2907" s="37"/>
      <c r="Q2907" s="37"/>
      <c r="R2907" s="37"/>
      <c r="S2907" s="37"/>
    </row>
    <row r="2908" spans="2:19">
      <c r="B2908" s="6">
        <v>1967</v>
      </c>
      <c r="C2908" s="37"/>
      <c r="D2908" s="37"/>
      <c r="E2908" s="37"/>
      <c r="F2908" s="37"/>
      <c r="G2908" s="37"/>
      <c r="H2908" s="37"/>
      <c r="I2908" s="37"/>
      <c r="J2908" s="37"/>
      <c r="K2908" s="37"/>
      <c r="L2908" s="37"/>
      <c r="M2908" s="129"/>
      <c r="N2908" s="37"/>
      <c r="O2908" s="37"/>
      <c r="P2908" s="37"/>
      <c r="Q2908" s="37"/>
      <c r="R2908" s="37"/>
      <c r="S2908" s="37"/>
    </row>
    <row r="2909" spans="2:19">
      <c r="B2909" s="6">
        <v>1966</v>
      </c>
      <c r="C2909" s="37"/>
      <c r="D2909" s="37"/>
      <c r="E2909" s="37"/>
      <c r="F2909" s="37"/>
      <c r="G2909" s="37"/>
      <c r="H2909" s="37"/>
      <c r="I2909" s="37"/>
      <c r="J2909" s="37"/>
      <c r="K2909" s="37"/>
      <c r="L2909" s="37"/>
      <c r="M2909" s="129"/>
      <c r="N2909" s="37"/>
      <c r="O2909" s="37"/>
      <c r="P2909" s="37"/>
      <c r="Q2909" s="37"/>
      <c r="R2909" s="37"/>
      <c r="S2909" s="37"/>
    </row>
    <row r="2910" spans="2:19">
      <c r="B2910" s="6">
        <v>1965</v>
      </c>
      <c r="C2910" s="37"/>
      <c r="D2910" s="37"/>
      <c r="E2910" s="37"/>
      <c r="F2910" s="37"/>
      <c r="G2910" s="37"/>
      <c r="H2910" s="37"/>
      <c r="I2910" s="37"/>
      <c r="J2910" s="37"/>
      <c r="K2910" s="37"/>
      <c r="L2910" s="37"/>
      <c r="M2910" s="129"/>
      <c r="N2910" s="37"/>
      <c r="O2910" s="37"/>
      <c r="P2910" s="37"/>
      <c r="Q2910" s="37"/>
      <c r="R2910" s="37"/>
      <c r="S2910" s="37"/>
    </row>
    <row r="2911" spans="2:19">
      <c r="B2911" s="6">
        <v>1964</v>
      </c>
      <c r="C2911" s="37"/>
      <c r="D2911" s="37"/>
      <c r="E2911" s="37"/>
      <c r="F2911" s="37"/>
      <c r="G2911" s="37"/>
      <c r="H2911" s="37"/>
      <c r="I2911" s="37"/>
      <c r="J2911" s="37"/>
      <c r="K2911" s="37"/>
      <c r="L2911" s="37"/>
      <c r="M2911" s="129"/>
      <c r="N2911" s="37"/>
      <c r="O2911" s="37"/>
      <c r="P2911" s="37"/>
      <c r="Q2911" s="37"/>
      <c r="R2911" s="37"/>
      <c r="S2911" s="37"/>
    </row>
    <row r="2912" spans="2:19">
      <c r="B2912" s="6">
        <v>1963</v>
      </c>
      <c r="C2912" s="37"/>
      <c r="D2912" s="37"/>
      <c r="E2912" s="37"/>
      <c r="F2912" s="37"/>
      <c r="G2912" s="37"/>
      <c r="H2912" s="37"/>
      <c r="I2912" s="37"/>
      <c r="J2912" s="37"/>
      <c r="K2912" s="37"/>
      <c r="L2912" s="37"/>
      <c r="M2912" s="129"/>
      <c r="N2912" s="37"/>
      <c r="O2912" s="37"/>
      <c r="P2912" s="37"/>
      <c r="Q2912" s="37"/>
      <c r="R2912" s="37"/>
      <c r="S2912" s="37"/>
    </row>
    <row r="2913" spans="2:19">
      <c r="B2913" s="6">
        <v>1962</v>
      </c>
      <c r="C2913" s="37"/>
      <c r="D2913" s="37"/>
      <c r="E2913" s="37"/>
      <c r="F2913" s="37"/>
      <c r="G2913" s="37"/>
      <c r="H2913" s="37"/>
      <c r="I2913" s="37"/>
      <c r="J2913" s="37"/>
      <c r="K2913" s="37"/>
      <c r="L2913" s="37"/>
      <c r="M2913" s="129"/>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29046.49</v>
      </c>
      <c r="S2949" s="37">
        <v>29046.49</v>
      </c>
    </row>
    <row r="2950" spans="1:19">
      <c r="B2950" s="6">
        <v>2020</v>
      </c>
      <c r="C2950" s="36"/>
      <c r="D2950" s="36"/>
      <c r="E2950" s="36"/>
      <c r="F2950" s="36"/>
      <c r="G2950" s="36"/>
      <c r="H2950" s="36"/>
      <c r="I2950" s="36"/>
      <c r="J2950" s="36"/>
      <c r="K2950" s="36"/>
      <c r="L2950" s="36"/>
      <c r="M2950" s="36"/>
      <c r="N2950" s="36"/>
      <c r="O2950" s="36"/>
      <c r="P2950" s="36"/>
      <c r="Q2950" s="37">
        <v>163439.14000000001</v>
      </c>
      <c r="R2950" s="37">
        <v>316668.80000000005</v>
      </c>
      <c r="S2950" s="37">
        <v>316668.80000000005</v>
      </c>
    </row>
    <row r="2951" spans="1:19">
      <c r="A2951" s="40"/>
      <c r="B2951" s="6">
        <v>2019</v>
      </c>
      <c r="C2951" s="36"/>
      <c r="D2951" s="36"/>
      <c r="E2951" s="36"/>
      <c r="F2951" s="36"/>
      <c r="G2951" s="36"/>
      <c r="H2951" s="36"/>
      <c r="I2951" s="36"/>
      <c r="J2951" s="36"/>
      <c r="K2951" s="36"/>
      <c r="L2951" s="36"/>
      <c r="M2951" s="36"/>
      <c r="N2951" s="36"/>
      <c r="O2951" s="36"/>
      <c r="P2951" s="37">
        <v>70047.259999999995</v>
      </c>
      <c r="Q2951" s="37">
        <v>138992.66999999998</v>
      </c>
      <c r="R2951" s="37">
        <v>138992.66999999998</v>
      </c>
      <c r="S2951" s="37">
        <v>138992.66999999998</v>
      </c>
    </row>
    <row r="2952" spans="1:19">
      <c r="A2952" s="40"/>
      <c r="B2952" s="6">
        <v>2018</v>
      </c>
      <c r="C2952" s="36"/>
      <c r="D2952" s="36"/>
      <c r="E2952" s="36"/>
      <c r="F2952" s="36"/>
      <c r="G2952" s="36"/>
      <c r="H2952" s="36"/>
      <c r="I2952" s="36"/>
      <c r="J2952" s="36"/>
      <c r="K2952" s="36"/>
      <c r="L2952" s="36"/>
      <c r="M2952" s="36"/>
      <c r="N2952" s="36"/>
      <c r="O2952" s="37">
        <v>43768.37</v>
      </c>
      <c r="P2952" s="37">
        <v>46063.520000000004</v>
      </c>
      <c r="Q2952" s="37">
        <v>46063.520000000004</v>
      </c>
      <c r="R2952" s="37">
        <v>46063.520000000004</v>
      </c>
      <c r="S2952" s="37">
        <v>46063.520000000004</v>
      </c>
    </row>
    <row r="2953" spans="1:19">
      <c r="A2953" s="40"/>
      <c r="B2953" s="6">
        <v>2017</v>
      </c>
      <c r="C2953" s="36"/>
      <c r="D2953" s="36"/>
      <c r="E2953" s="36"/>
      <c r="F2953" s="36"/>
      <c r="G2953" s="36"/>
      <c r="H2953" s="36"/>
      <c r="I2953" s="36"/>
      <c r="J2953" s="36"/>
      <c r="K2953" s="36"/>
      <c r="L2953" s="36"/>
      <c r="M2953" s="36"/>
      <c r="N2953" s="37">
        <v>26002.27</v>
      </c>
      <c r="O2953" s="37">
        <v>68126.289999999994</v>
      </c>
      <c r="P2953" s="37">
        <v>73606.549999999988</v>
      </c>
      <c r="Q2953" s="37">
        <v>73606.549999999988</v>
      </c>
      <c r="R2953" s="37">
        <v>73606.549999999988</v>
      </c>
      <c r="S2953" s="37">
        <v>73606.549999999988</v>
      </c>
    </row>
    <row r="2954" spans="1:19">
      <c r="B2954" s="6">
        <v>2016</v>
      </c>
      <c r="C2954" s="36"/>
      <c r="D2954" s="36"/>
      <c r="E2954" s="36"/>
      <c r="F2954" s="36"/>
      <c r="G2954" s="36"/>
      <c r="H2954" s="36"/>
      <c r="I2954" s="36"/>
      <c r="J2954" s="36"/>
      <c r="K2954" s="36"/>
      <c r="L2954" s="36"/>
      <c r="M2954" s="37">
        <v>65414.69</v>
      </c>
      <c r="N2954" s="37">
        <v>114957.5</v>
      </c>
      <c r="O2954" s="37">
        <v>162807.48000000001</v>
      </c>
      <c r="P2954" s="37">
        <v>162807.48000000001</v>
      </c>
      <c r="Q2954" s="37">
        <v>162807.48000000001</v>
      </c>
      <c r="R2954" s="37">
        <v>162807.48000000001</v>
      </c>
      <c r="S2954" s="37">
        <v>162807.48000000001</v>
      </c>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65414.69</v>
      </c>
      <c r="N3041" s="11">
        <f>SUM(N2949:N3040)</f>
        <v>140959.76999999999</v>
      </c>
      <c r="O3041" s="11">
        <f>SUM(O2949:O3040)</f>
        <v>274702.14</v>
      </c>
      <c r="P3041" s="11">
        <f>SUM(P2949:P3040)</f>
        <v>352524.81</v>
      </c>
      <c r="Q3041" s="11">
        <f>SUM(Q2949:Q3040)</f>
        <v>584909.36</v>
      </c>
      <c r="R3041" s="11">
        <f>SUM(R2948:R3040)</f>
        <v>767185.51</v>
      </c>
      <c r="S3041" s="11">
        <f>SUM(S2948:S3040)</f>
        <v>767185.51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v>8551.92</v>
      </c>
      <c r="R3045" s="37">
        <v>8551.92</v>
      </c>
      <c r="S3045" s="37">
        <v>8551.92</v>
      </c>
    </row>
    <row r="3046" spans="1:19">
      <c r="A3046" s="40"/>
      <c r="B3046" s="6">
        <v>2019</v>
      </c>
      <c r="C3046" s="36"/>
      <c r="D3046" s="36"/>
      <c r="E3046" s="36"/>
      <c r="F3046" s="36"/>
      <c r="G3046" s="36"/>
      <c r="H3046" s="36"/>
      <c r="I3046" s="36"/>
      <c r="J3046" s="36"/>
      <c r="K3046" s="36"/>
      <c r="L3046" s="36"/>
      <c r="M3046" s="36"/>
      <c r="N3046" s="36"/>
      <c r="O3046" s="36"/>
      <c r="P3046" s="37">
        <v>9088.19</v>
      </c>
      <c r="Q3046" s="37">
        <v>9088.19</v>
      </c>
      <c r="R3046" s="37">
        <v>9088.19</v>
      </c>
      <c r="S3046" s="37">
        <v>9088.19</v>
      </c>
    </row>
    <row r="3047" spans="1:19">
      <c r="A3047" s="40"/>
      <c r="B3047" s="6">
        <v>2018</v>
      </c>
      <c r="C3047" s="36"/>
      <c r="D3047" s="36"/>
      <c r="E3047" s="36"/>
      <c r="F3047" s="36"/>
      <c r="G3047" s="36"/>
      <c r="H3047" s="36"/>
      <c r="I3047" s="36"/>
      <c r="J3047" s="36"/>
      <c r="K3047" s="36"/>
      <c r="L3047" s="36"/>
      <c r="M3047" s="36"/>
      <c r="N3047" s="36"/>
      <c r="O3047" s="37">
        <v>760.2</v>
      </c>
      <c r="P3047" s="37">
        <v>760.2</v>
      </c>
      <c r="Q3047" s="37">
        <v>760.2</v>
      </c>
      <c r="R3047" s="37">
        <v>760.2</v>
      </c>
      <c r="S3047" s="37">
        <v>760.2</v>
      </c>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v>9751.5400000000009</v>
      </c>
      <c r="N3049" s="37">
        <v>9751.5400000000009</v>
      </c>
      <c r="O3049" s="37">
        <v>9751.5400000000009</v>
      </c>
      <c r="P3049" s="37">
        <v>9751.5400000000009</v>
      </c>
      <c r="Q3049" s="37">
        <v>9751.5400000000009</v>
      </c>
      <c r="R3049" s="37">
        <v>9751.5400000000009</v>
      </c>
      <c r="S3049" s="37">
        <v>9751.5400000000009</v>
      </c>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9751.5400000000009</v>
      </c>
      <c r="N3136" s="11">
        <f>SUM(N3044:N3135)</f>
        <v>9751.5400000000009</v>
      </c>
      <c r="O3136" s="11">
        <f>SUM(O3044:O3135)</f>
        <v>10511.740000000002</v>
      </c>
      <c r="P3136" s="11">
        <f>SUM(P3044:P3135)</f>
        <v>19599.93</v>
      </c>
      <c r="Q3136" s="11">
        <f>SUM(Q3044:Q3135)</f>
        <v>28151.850000000002</v>
      </c>
      <c r="R3136" s="11">
        <f>SUM(R3043:R3135)</f>
        <v>28151.850000000002</v>
      </c>
      <c r="S3136" s="11">
        <f>SUM(S3043:S3135)</f>
        <v>28151.850000000002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3426.5</v>
      </c>
      <c r="S3234" s="37">
        <v>3426.5</v>
      </c>
    </row>
    <row r="3235" spans="1:19">
      <c r="B3235" s="6">
        <v>2020</v>
      </c>
      <c r="C3235" s="36"/>
      <c r="D3235" s="36"/>
      <c r="E3235" s="36"/>
      <c r="F3235" s="36"/>
      <c r="G3235" s="36"/>
      <c r="H3235" s="36"/>
      <c r="I3235" s="36"/>
      <c r="J3235" s="36"/>
      <c r="K3235" s="36"/>
      <c r="L3235" s="36"/>
      <c r="M3235" s="36"/>
      <c r="N3235" s="36"/>
      <c r="O3235" s="36"/>
      <c r="P3235" s="36"/>
      <c r="Q3235" s="37">
        <v>11367.9</v>
      </c>
      <c r="R3235" s="37">
        <v>11367.9</v>
      </c>
      <c r="S3235" s="37">
        <v>11367.9</v>
      </c>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4344.7199999999993</v>
      </c>
      <c r="N3239" s="37">
        <v>4344.7199999999993</v>
      </c>
      <c r="O3239" s="37">
        <v>4344.7199999999993</v>
      </c>
      <c r="P3239" s="37">
        <v>4344.7199999999993</v>
      </c>
      <c r="Q3239" s="37">
        <v>4344.7199999999993</v>
      </c>
      <c r="R3239" s="37">
        <v>4344.7199999999993</v>
      </c>
      <c r="S3239" s="37">
        <v>4344.7199999999993</v>
      </c>
    </row>
    <row r="3240" spans="1:19">
      <c r="B3240" s="6">
        <v>2015</v>
      </c>
      <c r="C3240" s="36"/>
      <c r="D3240" s="36"/>
      <c r="E3240" s="36"/>
      <c r="F3240" s="36"/>
      <c r="G3240" s="36"/>
      <c r="H3240" s="36"/>
      <c r="I3240" s="36"/>
      <c r="J3240" s="36"/>
      <c r="K3240" s="36"/>
      <c r="L3240" s="37"/>
      <c r="M3240" s="37">
        <v>78026.41</v>
      </c>
      <c r="N3240" s="37">
        <v>78026.41</v>
      </c>
      <c r="O3240" s="37">
        <v>78026.41</v>
      </c>
      <c r="P3240" s="37">
        <v>78026.41</v>
      </c>
      <c r="Q3240" s="37">
        <v>78026.41</v>
      </c>
      <c r="R3240" s="37">
        <v>78026.41</v>
      </c>
      <c r="S3240" s="37">
        <v>78026.41</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82371.13</v>
      </c>
      <c r="N3326" s="11">
        <f>SUM(N3234:N3325)</f>
        <v>82371.13</v>
      </c>
      <c r="O3326" s="11">
        <f>SUM(O3234:O3325)</f>
        <v>82371.13</v>
      </c>
      <c r="P3326" s="11">
        <f>SUM(P3234:P3325)</f>
        <v>82371.13</v>
      </c>
      <c r="Q3326" s="11">
        <f>SUM(Q3234:Q3325)</f>
        <v>93739.03</v>
      </c>
      <c r="R3326" s="11">
        <f>SUM(R3233:R3325)</f>
        <v>97165.53</v>
      </c>
      <c r="S3326" s="11">
        <f>SUM(S3233:S3325)</f>
        <v>97165.53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2024-08-09T06:01:44Z</dcterms:modified>
</cp:coreProperties>
</file>